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KI-CN2\Projecten CZ 2021\Landelijk - Arbodienstverlening\3.3 Nota van Inlichtingen\1e NvI\"/>
    </mc:Choice>
  </mc:AlternateContent>
  <xr:revisionPtr revIDLastSave="0" documentId="8_{7A1B2D7A-5C53-46C4-B4B7-C84D87FCA478}" xr6:coauthVersionLast="36" xr6:coauthVersionMax="36" xr10:uidLastSave="{00000000-0000-0000-0000-000000000000}"/>
  <bookViews>
    <workbookView xWindow="0" yWindow="0" windowWidth="15250" windowHeight="5870" xr2:uid="{00000000-000D-0000-FFFF-FFFF00000000}"/>
  </bookViews>
  <sheets>
    <sheet name="12 maands gemiddeld" sheetId="2" r:id="rId1"/>
    <sheet name="Meldingsfrequentie" sheetId="4" r:id="rId2"/>
    <sheet name="Maandelijks verzuim per BE " sheetId="5" r:id="rId3"/>
    <sheet name="Uitstroom curve" sheetId="6" r:id="rId4"/>
    <sheet name="Verzuimdiagnose" sheetId="7" r:id="rId5"/>
    <sheet name="Aantal medewerkers" sheetId="8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5" i="7" l="1"/>
  <c r="B5" i="7"/>
  <c r="E23" i="4" l="1"/>
  <c r="E22" i="4"/>
  <c r="E21" i="4"/>
  <c r="E20" i="4"/>
  <c r="E19" i="4"/>
  <c r="E18" i="4"/>
  <c r="E17" i="4"/>
  <c r="E15" i="4"/>
  <c r="E12" i="4"/>
  <c r="E9" i="4"/>
  <c r="E8" i="4"/>
  <c r="E7" i="4"/>
  <c r="E5" i="4"/>
  <c r="E4" i="4"/>
</calcChain>
</file>

<file path=xl/sharedStrings.xml><?xml version="1.0" encoding="utf-8"?>
<sst xmlns="http://schemas.openxmlformats.org/spreadsheetml/2006/main" count="294" uniqueCount="73">
  <si>
    <t>ProRail</t>
  </si>
  <si>
    <t>Directie</t>
  </si>
  <si>
    <t>Financiën</t>
  </si>
  <si>
    <t>Operatie</t>
  </si>
  <si>
    <t>Communicatie</t>
  </si>
  <si>
    <t>Totaal</t>
  </si>
  <si>
    <t>HRM</t>
  </si>
  <si>
    <t>Procurement</t>
  </si>
  <si>
    <t>Assetmanagement</t>
  </si>
  <si>
    <t>ICT</t>
  </si>
  <si>
    <t>Projecten</t>
  </si>
  <si>
    <t>Vekeersleiding</t>
  </si>
  <si>
    <t>(leeg)</t>
  </si>
  <si>
    <t>Totaal Directie</t>
  </si>
  <si>
    <t>Totaal Financiën</t>
  </si>
  <si>
    <t>Verkeersleiding</t>
  </si>
  <si>
    <t>Totaal Operatie</t>
  </si>
  <si>
    <t>Eindtotaal</t>
  </si>
  <si>
    <t>Afdeling</t>
  </si>
  <si>
    <t>Gemiddeld aantal meldingen per jaar. Meldingen binnen 1 week na afloop vorige record niet meegeteld.</t>
  </si>
  <si>
    <t>Finance&amp;Control</t>
  </si>
  <si>
    <t>Finance</t>
  </si>
  <si>
    <t>Technische Vernieuwing en Innovatie</t>
  </si>
  <si>
    <t>Capaciteitsmanagement</t>
  </si>
  <si>
    <t>LJV</t>
  </si>
  <si>
    <t>Maand</t>
  </si>
  <si>
    <t>Verzuim %</t>
  </si>
  <si>
    <t>&gt; 42 dagen</t>
  </si>
  <si>
    <t>8 &lt;= 42 dagen</t>
  </si>
  <si>
    <t>&lt; 8 dagen</t>
  </si>
  <si>
    <t>12 mnds gem</t>
  </si>
  <si>
    <t>202001</t>
  </si>
  <si>
    <t>202002</t>
  </si>
  <si>
    <t>202003</t>
  </si>
  <si>
    <t>202004</t>
  </si>
  <si>
    <t>202005</t>
  </si>
  <si>
    <t>202006</t>
  </si>
  <si>
    <t>202007</t>
  </si>
  <si>
    <t>202008</t>
  </si>
  <si>
    <t>202009</t>
  </si>
  <si>
    <t>202010</t>
  </si>
  <si>
    <t>202011</t>
  </si>
  <si>
    <t>202012</t>
  </si>
  <si>
    <t>AM</t>
  </si>
  <si>
    <t>Voortschrijdend gem.</t>
  </si>
  <si>
    <t>VL</t>
  </si>
  <si>
    <t>HR</t>
  </si>
  <si>
    <t>FaZ</t>
  </si>
  <si>
    <t>2020</t>
  </si>
  <si>
    <t>Verzuimdiagnose naar aanleiding bezoek bedrijfsarts</t>
  </si>
  <si>
    <t>Psychisch</t>
  </si>
  <si>
    <t>Overig</t>
  </si>
  <si>
    <t>Voor heel ProRail</t>
  </si>
  <si>
    <t>Cijfers voor heel ProRail</t>
  </si>
  <si>
    <t>Q</t>
  </si>
  <si>
    <t>Niet Roostergebonden</t>
  </si>
  <si>
    <t>Roostergebonden</t>
  </si>
  <si>
    <t>Alkmaar</t>
  </si>
  <si>
    <t>Amsterdam</t>
  </si>
  <si>
    <t>Arnhem</t>
  </si>
  <si>
    <t>Eindhoven</t>
  </si>
  <si>
    <t>Groningen</t>
  </si>
  <si>
    <t>Maastricht</t>
  </si>
  <si>
    <t>Roosendaal</t>
  </si>
  <si>
    <t>Rotterdam</t>
  </si>
  <si>
    <t>Utrecht</t>
  </si>
  <si>
    <t>Zwolle</t>
  </si>
  <si>
    <t>Den Haag</t>
  </si>
  <si>
    <t>Aantal medewerkers per standplaats (indicatief)</t>
  </si>
  <si>
    <t>Aantal medewerkers per BE</t>
  </si>
  <si>
    <t>LJV*</t>
  </si>
  <si>
    <t>* Pas vanaf Q3 2020 zijn de cijfers van LJV los gerapporteerd. Daarvoor zat dit alleen in Totaal Financien.</t>
  </si>
  <si>
    <t>Bewegingsapparaat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</si>
</sst>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64" formatCode="0.0%"/>
    <numFmt numFmtId="165" formatCode="#,##0.0%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rgb="FF363636"/>
      <name val="Tahoma"/>
      <family val="2"/>
    </font>
    <font>
      <b/>
      <i/>
      <sz val="12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sz val="12"/>
      <color rgb="FF363636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5F5F5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auto="1"/>
      </bottom>
      <diagonal/>
    </border>
    <border>
      <left/>
      <right style="medium">
        <color indexed="64"/>
      </right>
      <top/>
      <bottom style="thick">
        <color auto="1"/>
      </bottom>
      <diagonal/>
    </border>
  </borders>
  <cellStyleXfs count="4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6" borderId="4" applyNumberFormat="0" applyAlignment="0" applyProtection="0"/>
    <xf numFmtId="0" fontId="11" fillId="7" borderId="5" applyNumberFormat="0" applyAlignment="0" applyProtection="0"/>
    <xf numFmtId="0" fontId="12" fillId="7" borderId="4" applyNumberFormat="0" applyAlignment="0" applyProtection="0"/>
    <xf numFmtId="0" fontId="13" fillId="0" borderId="6" applyNumberFormat="0" applyFill="0" applyAlignment="0" applyProtection="0"/>
    <xf numFmtId="0" fontId="14" fillId="8" borderId="7" applyNumberFormat="0" applyAlignment="0" applyProtection="0"/>
    <xf numFmtId="0" fontId="15" fillId="0" borderId="0" applyNumberFormat="0" applyFill="0" applyBorder="0" applyAlignment="0" applyProtection="0"/>
    <xf numFmtId="0" fontId="1" fillId="9" borderId="8" applyNumberFormat="0" applyFont="0" applyAlignment="0" applyProtection="0"/>
    <xf numFmtId="0" fontId="16" fillId="0" borderId="0" applyNumberFormat="0" applyFill="0" applyBorder="0" applyAlignment="0" applyProtection="0"/>
    <xf numFmtId="0" fontId="2" fillId="0" borderId="9" applyNumberFormat="0" applyFill="0" applyAlignment="0" applyProtection="0"/>
    <xf numFmtId="0" fontId="17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5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17" fillId="33" borderId="0" applyNumberFormat="0" applyBorder="0" applyAlignment="0" applyProtection="0"/>
  </cellStyleXfs>
  <cellXfs count="71">
    <xf numFmtId="0" fontId="0" fillId="0" borderId="0" xfId="0"/>
    <xf numFmtId="164" fontId="0" fillId="0" borderId="0" xfId="2" applyNumberFormat="1" applyFont="1"/>
    <xf numFmtId="164" fontId="3" fillId="2" borderId="0" xfId="2" applyNumberFormat="1" applyFont="1" applyFill="1" applyBorder="1" applyAlignment="1">
      <alignment horizontal="right" vertical="center"/>
    </xf>
    <xf numFmtId="43" fontId="0" fillId="0" borderId="0" xfId="1" applyFont="1"/>
    <xf numFmtId="0" fontId="0" fillId="0" borderId="0" xfId="0"/>
    <xf numFmtId="0" fontId="2" fillId="0" borderId="0" xfId="0" applyFont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Alignment="1">
      <alignment horizontal="left" indent="1"/>
    </xf>
    <xf numFmtId="0" fontId="2" fillId="0" borderId="0" xfId="0" applyFont="1" applyAlignment="1">
      <alignment horizontal="left"/>
    </xf>
    <xf numFmtId="0" fontId="4" fillId="0" borderId="0" xfId="0" applyFont="1"/>
    <xf numFmtId="17" fontId="4" fillId="0" borderId="0" xfId="0" applyNumberFormat="1" applyFont="1"/>
    <xf numFmtId="0" fontId="0" fillId="0" borderId="0" xfId="0"/>
    <xf numFmtId="0" fontId="0" fillId="0" borderId="0" xfId="0"/>
    <xf numFmtId="0" fontId="0" fillId="0" borderId="0" xfId="0"/>
    <xf numFmtId="17" fontId="4" fillId="0" borderId="0" xfId="0" applyNumberFormat="1" applyFont="1"/>
    <xf numFmtId="43" fontId="0" fillId="0" borderId="0" xfId="1" applyNumberFormat="1" applyFont="1"/>
    <xf numFmtId="0" fontId="12" fillId="7" borderId="4" xfId="11"/>
    <xf numFmtId="0" fontId="20" fillId="34" borderId="0" xfId="0" applyFont="1" applyFill="1" applyBorder="1" applyAlignment="1">
      <alignment horizontal="left" vertical="center"/>
    </xf>
    <xf numFmtId="0" fontId="20" fillId="2" borderId="0" xfId="0" applyFont="1" applyFill="1" applyBorder="1" applyAlignment="1">
      <alignment horizontal="left" vertical="center"/>
    </xf>
    <xf numFmtId="165" fontId="20" fillId="2" borderId="0" xfId="0" applyNumberFormat="1" applyFont="1" applyFill="1" applyBorder="1" applyAlignment="1">
      <alignment horizontal="right" vertical="center"/>
    </xf>
    <xf numFmtId="49" fontId="21" fillId="0" borderId="0" xfId="0" applyNumberFormat="1" applyFont="1"/>
    <xf numFmtId="0" fontId="0" fillId="0" borderId="13" xfId="0" applyBorder="1"/>
    <xf numFmtId="0" fontId="0" fillId="0" borderId="14" xfId="0" applyBorder="1"/>
    <xf numFmtId="0" fontId="0" fillId="0" borderId="0" xfId="0" applyBorder="1"/>
    <xf numFmtId="0" fontId="0" fillId="0" borderId="15" xfId="0" applyBorder="1"/>
    <xf numFmtId="9" fontId="0" fillId="0" borderId="0" xfId="0" applyNumberFormat="1" applyBorder="1"/>
    <xf numFmtId="9" fontId="0" fillId="0" borderId="15" xfId="0" applyNumberFormat="1" applyBorder="1"/>
    <xf numFmtId="0" fontId="0" fillId="0" borderId="16" xfId="0" applyBorder="1"/>
    <xf numFmtId="9" fontId="0" fillId="0" borderId="17" xfId="0" applyNumberFormat="1" applyBorder="1"/>
    <xf numFmtId="9" fontId="0" fillId="0" borderId="18" xfId="0" applyNumberFormat="1" applyBorder="1"/>
    <xf numFmtId="0" fontId="23" fillId="0" borderId="14" xfId="0" applyFont="1" applyBorder="1"/>
    <xf numFmtId="0" fontId="0" fillId="0" borderId="19" xfId="0" applyBorder="1"/>
    <xf numFmtId="9" fontId="0" fillId="0" borderId="20" xfId="0" applyNumberFormat="1" applyBorder="1"/>
    <xf numFmtId="9" fontId="0" fillId="0" borderId="21" xfId="0" applyNumberFormat="1" applyBorder="1"/>
    <xf numFmtId="0" fontId="23" fillId="0" borderId="0" xfId="0" applyFont="1"/>
    <xf numFmtId="164" fontId="2" fillId="0" borderId="22" xfId="2" applyNumberFormat="1" applyFont="1" applyBorder="1"/>
    <xf numFmtId="0" fontId="2" fillId="0" borderId="23" xfId="0" applyFont="1" applyBorder="1"/>
    <xf numFmtId="164" fontId="3" fillId="2" borderId="23" xfId="2" applyNumberFormat="1" applyFont="1" applyFill="1" applyBorder="1" applyAlignment="1">
      <alignment horizontal="right" vertical="center"/>
    </xf>
    <xf numFmtId="164" fontId="3" fillId="2" borderId="24" xfId="2" applyNumberFormat="1" applyFont="1" applyFill="1" applyBorder="1" applyAlignment="1">
      <alignment horizontal="right" vertical="center"/>
    </xf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0" fontId="2" fillId="0" borderId="14" xfId="0" applyFont="1" applyBorder="1"/>
    <xf numFmtId="0" fontId="2" fillId="0" borderId="0" xfId="0" applyFont="1" applyBorder="1"/>
    <xf numFmtId="0" fontId="2" fillId="0" borderId="15" xfId="0" applyFont="1" applyBorder="1"/>
    <xf numFmtId="164" fontId="3" fillId="2" borderId="14" xfId="2" applyNumberFormat="1" applyFont="1" applyFill="1" applyBorder="1" applyAlignment="1">
      <alignment horizontal="right" vertical="center"/>
    </xf>
    <xf numFmtId="164" fontId="3" fillId="2" borderId="15" xfId="2" applyNumberFormat="1" applyFont="1" applyFill="1" applyBorder="1" applyAlignment="1">
      <alignment horizontal="right" vertical="center"/>
    </xf>
    <xf numFmtId="164" fontId="3" fillId="2" borderId="16" xfId="2" applyNumberFormat="1" applyFont="1" applyFill="1" applyBorder="1" applyAlignment="1">
      <alignment horizontal="right" vertical="center"/>
    </xf>
    <xf numFmtId="164" fontId="3" fillId="2" borderId="17" xfId="2" applyNumberFormat="1" applyFont="1" applyFill="1" applyBorder="1" applyAlignment="1">
      <alignment horizontal="right" vertical="center"/>
    </xf>
    <xf numFmtId="164" fontId="3" fillId="2" borderId="18" xfId="2" applyNumberFormat="1" applyFont="1" applyFill="1" applyBorder="1" applyAlignment="1">
      <alignment horizontal="right" vertical="center"/>
    </xf>
    <xf numFmtId="0" fontId="0" fillId="0" borderId="18" xfId="0" applyBorder="1"/>
    <xf numFmtId="0" fontId="0" fillId="0" borderId="11" xfId="0" applyBorder="1"/>
    <xf numFmtId="164" fontId="3" fillId="2" borderId="22" xfId="2" applyNumberFormat="1" applyFont="1" applyFill="1" applyBorder="1" applyAlignment="1">
      <alignment horizontal="right" vertical="center"/>
    </xf>
    <xf numFmtId="164" fontId="3" fillId="2" borderId="11" xfId="2" applyNumberFormat="1" applyFont="1" applyFill="1" applyBorder="1" applyAlignment="1">
      <alignment horizontal="right" vertical="center"/>
    </xf>
    <xf numFmtId="164" fontId="3" fillId="2" borderId="12" xfId="2" applyNumberFormat="1" applyFont="1" applyFill="1" applyBorder="1" applyAlignment="1">
      <alignment horizontal="right" vertical="center"/>
    </xf>
    <xf numFmtId="164" fontId="3" fillId="2" borderId="13" xfId="2" applyNumberFormat="1" applyFont="1" applyFill="1" applyBorder="1" applyAlignment="1">
      <alignment horizontal="right" vertical="center"/>
    </xf>
    <xf numFmtId="0" fontId="2" fillId="0" borderId="17" xfId="0" applyFont="1" applyBorder="1"/>
    <xf numFmtId="0" fontId="24" fillId="0" borderId="10" xfId="0" applyFont="1" applyBorder="1" applyAlignment="1">
      <alignment vertical="center"/>
    </xf>
    <xf numFmtId="0" fontId="25" fillId="0" borderId="25" xfId="0" applyFont="1" applyBorder="1" applyAlignment="1">
      <alignment vertical="center"/>
    </xf>
    <xf numFmtId="0" fontId="25" fillId="0" borderId="24" xfId="0" applyFont="1" applyBorder="1" applyAlignment="1">
      <alignment vertical="center"/>
    </xf>
    <xf numFmtId="0" fontId="24" fillId="0" borderId="18" xfId="0" applyFont="1" applyBorder="1" applyAlignment="1">
      <alignment horizontal="right" vertical="center"/>
    </xf>
    <xf numFmtId="0" fontId="25" fillId="0" borderId="18" xfId="0" applyFont="1" applyBorder="1" applyAlignment="1">
      <alignment vertical="center"/>
    </xf>
    <xf numFmtId="0" fontId="25" fillId="0" borderId="27" xfId="0" applyFont="1" applyBorder="1" applyAlignment="1">
      <alignment vertical="center"/>
    </xf>
    <xf numFmtId="0" fontId="0" fillId="0" borderId="26" xfId="0" applyBorder="1"/>
    <xf numFmtId="10" fontId="3" fillId="2" borderId="13" xfId="0" applyNumberFormat="1" applyFont="1" applyFill="1" applyBorder="1" applyAlignment="1">
      <alignment horizontal="right" vertical="center"/>
    </xf>
    <xf numFmtId="10" fontId="3" fillId="2" borderId="15" xfId="0" applyNumberFormat="1" applyFont="1" applyFill="1" applyBorder="1" applyAlignment="1">
      <alignment horizontal="right" vertical="center"/>
    </xf>
    <xf numFmtId="10" fontId="3" fillId="2" borderId="18" xfId="0" applyNumberFormat="1" applyFont="1" applyFill="1" applyBorder="1" applyAlignment="1">
      <alignment horizontal="right" vertical="center"/>
    </xf>
    <xf numFmtId="0" fontId="22" fillId="0" borderId="11" xfId="0" applyFont="1" applyBorder="1" applyAlignment="1">
      <alignment horizontal="center"/>
    </xf>
    <xf numFmtId="0" fontId="22" fillId="0" borderId="12" xfId="0" applyFont="1" applyBorder="1" applyAlignment="1">
      <alignment horizontal="center"/>
    </xf>
    <xf numFmtId="0" fontId="22" fillId="0" borderId="13" xfId="0" applyFont="1" applyBorder="1" applyAlignment="1">
      <alignment horizontal="center"/>
    </xf>
  </cellXfs>
  <cellStyles count="45">
    <cellStyle name="20% - Accent1" xfId="19" builtinId="30" customBuiltin="1"/>
    <cellStyle name="20% - Accent2" xfId="22" builtinId="34" customBuiltin="1"/>
    <cellStyle name="20% - Accent3" xfId="25" builtinId="38" customBuiltin="1"/>
    <cellStyle name="20% - Accent4" xfId="28" builtinId="42" customBuiltin="1"/>
    <cellStyle name="20% - Accent5" xfId="31" builtinId="46" customBuiltin="1"/>
    <cellStyle name="20% - Accent6" xfId="34" builtinId="50" customBuiltin="1"/>
    <cellStyle name="40% - Accent1" xfId="20" builtinId="31" customBuiltin="1"/>
    <cellStyle name="40% - Accent2" xfId="23" builtinId="35" customBuiltin="1"/>
    <cellStyle name="40% - Accent3" xfId="26" builtinId="39" customBuiltin="1"/>
    <cellStyle name="40% - Accent4" xfId="29" builtinId="43" customBuiltin="1"/>
    <cellStyle name="40% - Accent5" xfId="32" builtinId="47" customBuiltin="1"/>
    <cellStyle name="40% - Accent6" xfId="35" builtinId="51" customBuiltin="1"/>
    <cellStyle name="60% - Accent1 2" xfId="39" xr:uid="{00000000-0005-0000-0000-000030000000}"/>
    <cellStyle name="60% - Accent2 2" xfId="40" xr:uid="{00000000-0005-0000-0000-000031000000}"/>
    <cellStyle name="60% - Accent3 2" xfId="41" xr:uid="{00000000-0005-0000-0000-000032000000}"/>
    <cellStyle name="60% - Accent4 2" xfId="42" xr:uid="{00000000-0005-0000-0000-000033000000}"/>
    <cellStyle name="60% - Accent5 2" xfId="43" xr:uid="{00000000-0005-0000-0000-000034000000}"/>
    <cellStyle name="60% - Accent6 2" xfId="44" xr:uid="{00000000-0005-0000-0000-000035000000}"/>
    <cellStyle name="Accent1" xfId="18" builtinId="29" customBuiltin="1"/>
    <cellStyle name="Accent2" xfId="21" builtinId="33" customBuiltin="1"/>
    <cellStyle name="Accent3" xfId="24" builtinId="37" customBuiltin="1"/>
    <cellStyle name="Accent4" xfId="27" builtinId="41" customBuiltin="1"/>
    <cellStyle name="Accent5" xfId="30" builtinId="45" customBuiltin="1"/>
    <cellStyle name="Accent6" xfId="33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7" builtinId="26" customBuiltin="1"/>
    <cellStyle name="Invoer" xfId="9" builtinId="20" customBuiltin="1"/>
    <cellStyle name="Komma" xfId="1" builtinId="3"/>
    <cellStyle name="Komma 2" xfId="36" xr:uid="{00000000-0005-0000-0000-00002F000000}"/>
    <cellStyle name="Kop 1" xfId="3" builtinId="16" customBuiltin="1"/>
    <cellStyle name="Kop 2" xfId="4" builtinId="17" customBuiltin="1"/>
    <cellStyle name="Kop 3" xfId="5" builtinId="18" customBuiltin="1"/>
    <cellStyle name="Kop 4" xfId="6" builtinId="19" customBuiltin="1"/>
    <cellStyle name="Neutraal 2" xfId="38" xr:uid="{00000000-0005-0000-0000-000036000000}"/>
    <cellStyle name="Notitie" xfId="15" builtinId="10" customBuiltin="1"/>
    <cellStyle name="Ongeldig" xfId="8" builtinId="27" customBuiltin="1"/>
    <cellStyle name="Procent" xfId="2" builtinId="5"/>
    <cellStyle name="Standaard" xfId="0" builtinId="0"/>
    <cellStyle name="Titel 2" xfId="37" xr:uid="{00000000-0005-0000-0000-000037000000}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13" Type="http://schemas.openxmlformats.org/officeDocument/2006/relationships/image" Target="../media/image14.png"/><Relationship Id="rId18" Type="http://schemas.openxmlformats.org/officeDocument/2006/relationships/image" Target="../media/image19.png"/><Relationship Id="rId26" Type="http://schemas.openxmlformats.org/officeDocument/2006/relationships/image" Target="../media/image27.png"/><Relationship Id="rId3" Type="http://schemas.openxmlformats.org/officeDocument/2006/relationships/image" Target="../media/image4.png"/><Relationship Id="rId21" Type="http://schemas.openxmlformats.org/officeDocument/2006/relationships/image" Target="../media/image22.png"/><Relationship Id="rId34" Type="http://schemas.openxmlformats.org/officeDocument/2006/relationships/image" Target="../media/image35.png"/><Relationship Id="rId7" Type="http://schemas.openxmlformats.org/officeDocument/2006/relationships/image" Target="../media/image8.png"/><Relationship Id="rId12" Type="http://schemas.openxmlformats.org/officeDocument/2006/relationships/image" Target="../media/image13.png"/><Relationship Id="rId17" Type="http://schemas.openxmlformats.org/officeDocument/2006/relationships/image" Target="../media/image18.png"/><Relationship Id="rId25" Type="http://schemas.openxmlformats.org/officeDocument/2006/relationships/image" Target="../media/image26.png"/><Relationship Id="rId33" Type="http://schemas.openxmlformats.org/officeDocument/2006/relationships/image" Target="../media/image34.png"/><Relationship Id="rId2" Type="http://schemas.openxmlformats.org/officeDocument/2006/relationships/image" Target="../media/image3.png"/><Relationship Id="rId16" Type="http://schemas.openxmlformats.org/officeDocument/2006/relationships/image" Target="../media/image17.png"/><Relationship Id="rId20" Type="http://schemas.openxmlformats.org/officeDocument/2006/relationships/image" Target="../media/image21.png"/><Relationship Id="rId29" Type="http://schemas.openxmlformats.org/officeDocument/2006/relationships/image" Target="../media/image30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11" Type="http://schemas.openxmlformats.org/officeDocument/2006/relationships/image" Target="../media/image12.png"/><Relationship Id="rId24" Type="http://schemas.openxmlformats.org/officeDocument/2006/relationships/image" Target="../media/image25.png"/><Relationship Id="rId32" Type="http://schemas.openxmlformats.org/officeDocument/2006/relationships/image" Target="../media/image33.png"/><Relationship Id="rId5" Type="http://schemas.openxmlformats.org/officeDocument/2006/relationships/image" Target="../media/image6.png"/><Relationship Id="rId15" Type="http://schemas.openxmlformats.org/officeDocument/2006/relationships/image" Target="../media/image16.png"/><Relationship Id="rId23" Type="http://schemas.openxmlformats.org/officeDocument/2006/relationships/image" Target="../media/image24.png"/><Relationship Id="rId28" Type="http://schemas.openxmlformats.org/officeDocument/2006/relationships/image" Target="../media/image29.png"/><Relationship Id="rId36" Type="http://schemas.openxmlformats.org/officeDocument/2006/relationships/image" Target="../media/image37.png"/><Relationship Id="rId10" Type="http://schemas.openxmlformats.org/officeDocument/2006/relationships/image" Target="../media/image11.png"/><Relationship Id="rId19" Type="http://schemas.openxmlformats.org/officeDocument/2006/relationships/image" Target="../media/image20.png"/><Relationship Id="rId31" Type="http://schemas.openxmlformats.org/officeDocument/2006/relationships/image" Target="../media/image32.png"/><Relationship Id="rId4" Type="http://schemas.openxmlformats.org/officeDocument/2006/relationships/image" Target="../media/image5.png"/><Relationship Id="rId9" Type="http://schemas.openxmlformats.org/officeDocument/2006/relationships/image" Target="../media/image10.png"/><Relationship Id="rId14" Type="http://schemas.openxmlformats.org/officeDocument/2006/relationships/image" Target="../media/image15.png"/><Relationship Id="rId22" Type="http://schemas.openxmlformats.org/officeDocument/2006/relationships/image" Target="../media/image23.png"/><Relationship Id="rId27" Type="http://schemas.openxmlformats.org/officeDocument/2006/relationships/image" Target="../media/image28.png"/><Relationship Id="rId30" Type="http://schemas.openxmlformats.org/officeDocument/2006/relationships/image" Target="../media/image31.png"/><Relationship Id="rId35" Type="http://schemas.openxmlformats.org/officeDocument/2006/relationships/image" Target="../media/image36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9.png"/><Relationship Id="rId1" Type="http://schemas.openxmlformats.org/officeDocument/2006/relationships/image" Target="../media/image38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60960</xdr:colOff>
      <xdr:row>27</xdr:row>
      <xdr:rowOff>60960</xdr:rowOff>
    </xdr:from>
    <xdr:to>
      <xdr:col>11</xdr:col>
      <xdr:colOff>328056</xdr:colOff>
      <xdr:row>42</xdr:row>
      <xdr:rowOff>55101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E0EE884D-ECCC-4ABF-9B42-21702D3C04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72740" y="5013960"/>
          <a:ext cx="4572396" cy="273734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15</xdr:col>
      <xdr:colOff>44877</xdr:colOff>
      <xdr:row>12</xdr:row>
      <xdr:rowOff>68773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3612940C-16B8-4C5E-9C28-96B547D805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94300" y="184150"/>
          <a:ext cx="4922947" cy="2232853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16</xdr:row>
      <xdr:rowOff>0</xdr:rowOff>
    </xdr:from>
    <xdr:to>
      <xdr:col>14</xdr:col>
      <xdr:colOff>584621</xdr:colOff>
      <xdr:row>27</xdr:row>
      <xdr:rowOff>81475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AB878DF1-2910-4157-B60E-7B2B152656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194300" y="3111500"/>
          <a:ext cx="4854361" cy="224809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31</xdr:row>
      <xdr:rowOff>0</xdr:rowOff>
    </xdr:from>
    <xdr:to>
      <xdr:col>14</xdr:col>
      <xdr:colOff>565569</xdr:colOff>
      <xdr:row>42</xdr:row>
      <xdr:rowOff>87825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A3F77FED-8DF0-4261-BDD9-AD1085E530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194300" y="6038850"/>
          <a:ext cx="4831499" cy="225571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46</xdr:row>
      <xdr:rowOff>0</xdr:rowOff>
    </xdr:from>
    <xdr:to>
      <xdr:col>14</xdr:col>
      <xdr:colOff>578270</xdr:colOff>
      <xdr:row>57</xdr:row>
      <xdr:rowOff>81475</xdr:rowOff>
    </xdr:to>
    <xdr:pic>
      <xdr:nvPicPr>
        <xdr:cNvPr id="5" name="Afbeelding 4">
          <a:extLst>
            <a:ext uri="{FF2B5EF4-FFF2-40B4-BE49-F238E27FC236}">
              <a16:creationId xmlns:a16="http://schemas.microsoft.com/office/drawing/2014/main" id="{B7295A25-A1A4-4D36-960A-F8A047EB4B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194300" y="8966200"/>
          <a:ext cx="4846740" cy="224809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61</xdr:row>
      <xdr:rowOff>0</xdr:rowOff>
    </xdr:from>
    <xdr:to>
      <xdr:col>14</xdr:col>
      <xdr:colOff>603672</xdr:colOff>
      <xdr:row>72</xdr:row>
      <xdr:rowOff>81475</xdr:rowOff>
    </xdr:to>
    <xdr:pic>
      <xdr:nvPicPr>
        <xdr:cNvPr id="6" name="Afbeelding 5">
          <a:extLst>
            <a:ext uri="{FF2B5EF4-FFF2-40B4-BE49-F238E27FC236}">
              <a16:creationId xmlns:a16="http://schemas.microsoft.com/office/drawing/2014/main" id="{6BA9CB08-0366-4D6F-B172-7D1A306077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194300" y="11893550"/>
          <a:ext cx="4869602" cy="224809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76</xdr:row>
      <xdr:rowOff>0</xdr:rowOff>
    </xdr:from>
    <xdr:to>
      <xdr:col>14</xdr:col>
      <xdr:colOff>597321</xdr:colOff>
      <xdr:row>87</xdr:row>
      <xdr:rowOff>81475</xdr:rowOff>
    </xdr:to>
    <xdr:pic>
      <xdr:nvPicPr>
        <xdr:cNvPr id="7" name="Afbeelding 6">
          <a:extLst>
            <a:ext uri="{FF2B5EF4-FFF2-40B4-BE49-F238E27FC236}">
              <a16:creationId xmlns:a16="http://schemas.microsoft.com/office/drawing/2014/main" id="{80628AD0-A3AA-4014-A6ED-AA5529ABE4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194300" y="14820900"/>
          <a:ext cx="4861981" cy="224809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91</xdr:row>
      <xdr:rowOff>0</xdr:rowOff>
    </xdr:from>
    <xdr:to>
      <xdr:col>15</xdr:col>
      <xdr:colOff>32175</xdr:colOff>
      <xdr:row>102</xdr:row>
      <xdr:rowOff>106877</xdr:rowOff>
    </xdr:to>
    <xdr:pic>
      <xdr:nvPicPr>
        <xdr:cNvPr id="8" name="Afbeelding 7">
          <a:extLst>
            <a:ext uri="{FF2B5EF4-FFF2-40B4-BE49-F238E27FC236}">
              <a16:creationId xmlns:a16="http://schemas.microsoft.com/office/drawing/2014/main" id="{67DF255A-312D-4078-836E-3998022D8E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5194300" y="17748250"/>
          <a:ext cx="4907705" cy="2270957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106</xdr:row>
      <xdr:rowOff>0</xdr:rowOff>
    </xdr:from>
    <xdr:to>
      <xdr:col>14</xdr:col>
      <xdr:colOff>578270</xdr:colOff>
      <xdr:row>117</xdr:row>
      <xdr:rowOff>87825</xdr:rowOff>
    </xdr:to>
    <xdr:pic>
      <xdr:nvPicPr>
        <xdr:cNvPr id="9" name="Afbeelding 8">
          <a:extLst>
            <a:ext uri="{FF2B5EF4-FFF2-40B4-BE49-F238E27FC236}">
              <a16:creationId xmlns:a16="http://schemas.microsoft.com/office/drawing/2014/main" id="{9272A1B0-31B1-49FB-94DA-06BE36F04B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194300" y="20675600"/>
          <a:ext cx="4846740" cy="225571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121</xdr:row>
      <xdr:rowOff>0</xdr:rowOff>
    </xdr:from>
    <xdr:to>
      <xdr:col>15</xdr:col>
      <xdr:colOff>6773</xdr:colOff>
      <xdr:row>132</xdr:row>
      <xdr:rowOff>125929</xdr:rowOff>
    </xdr:to>
    <xdr:pic>
      <xdr:nvPicPr>
        <xdr:cNvPr id="10" name="Afbeelding 9">
          <a:extLst>
            <a:ext uri="{FF2B5EF4-FFF2-40B4-BE49-F238E27FC236}">
              <a16:creationId xmlns:a16="http://schemas.microsoft.com/office/drawing/2014/main" id="{F1C38EE1-14B2-4AD7-9CDC-077DC661C8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5194300" y="23602950"/>
          <a:ext cx="4884843" cy="2293819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136</xdr:row>
      <xdr:rowOff>0</xdr:rowOff>
    </xdr:from>
    <xdr:to>
      <xdr:col>14</xdr:col>
      <xdr:colOff>578270</xdr:colOff>
      <xdr:row>147</xdr:row>
      <xdr:rowOff>100526</xdr:rowOff>
    </xdr:to>
    <xdr:pic>
      <xdr:nvPicPr>
        <xdr:cNvPr id="11" name="Afbeelding 10">
          <a:extLst>
            <a:ext uri="{FF2B5EF4-FFF2-40B4-BE49-F238E27FC236}">
              <a16:creationId xmlns:a16="http://schemas.microsoft.com/office/drawing/2014/main" id="{AE36643E-0B09-4B50-B1B5-292A75AFF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5194300" y="26530300"/>
          <a:ext cx="4846740" cy="2263336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151</xdr:row>
      <xdr:rowOff>0</xdr:rowOff>
    </xdr:from>
    <xdr:to>
      <xdr:col>15</xdr:col>
      <xdr:colOff>13124</xdr:colOff>
      <xdr:row>162</xdr:row>
      <xdr:rowOff>113227</xdr:rowOff>
    </xdr:to>
    <xdr:pic>
      <xdr:nvPicPr>
        <xdr:cNvPr id="14" name="Afbeelding 13">
          <a:extLst>
            <a:ext uri="{FF2B5EF4-FFF2-40B4-BE49-F238E27FC236}">
              <a16:creationId xmlns:a16="http://schemas.microsoft.com/office/drawing/2014/main" id="{F4040499-39C8-45C4-87AC-0047168F5C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5194300" y="35312350"/>
          <a:ext cx="4892464" cy="2278577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166</xdr:row>
      <xdr:rowOff>0</xdr:rowOff>
    </xdr:from>
    <xdr:to>
      <xdr:col>14</xdr:col>
      <xdr:colOff>584621</xdr:colOff>
      <xdr:row>177</xdr:row>
      <xdr:rowOff>113227</xdr:rowOff>
    </xdr:to>
    <xdr:pic>
      <xdr:nvPicPr>
        <xdr:cNvPr id="15" name="Afbeelding 14">
          <a:extLst>
            <a:ext uri="{FF2B5EF4-FFF2-40B4-BE49-F238E27FC236}">
              <a16:creationId xmlns:a16="http://schemas.microsoft.com/office/drawing/2014/main" id="{8061B380-3A6E-4E1F-A41D-3CF917D712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5194300" y="38239700"/>
          <a:ext cx="4854361" cy="2278577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166</xdr:row>
      <xdr:rowOff>0</xdr:rowOff>
    </xdr:from>
    <xdr:to>
      <xdr:col>23</xdr:col>
      <xdr:colOff>584621</xdr:colOff>
      <xdr:row>177</xdr:row>
      <xdr:rowOff>119578</xdr:rowOff>
    </xdr:to>
    <xdr:pic>
      <xdr:nvPicPr>
        <xdr:cNvPr id="17" name="Afbeelding 16">
          <a:extLst>
            <a:ext uri="{FF2B5EF4-FFF2-40B4-BE49-F238E27FC236}">
              <a16:creationId xmlns:a16="http://schemas.microsoft.com/office/drawing/2014/main" id="{A41993A2-74CD-48D3-8E82-12EEE6D335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0680700" y="38239700"/>
          <a:ext cx="4854361" cy="2286198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</xdr:row>
      <xdr:rowOff>0</xdr:rowOff>
    </xdr:from>
    <xdr:to>
      <xdr:col>24</xdr:col>
      <xdr:colOff>6773</xdr:colOff>
      <xdr:row>12</xdr:row>
      <xdr:rowOff>81475</xdr:rowOff>
    </xdr:to>
    <xdr:pic>
      <xdr:nvPicPr>
        <xdr:cNvPr id="18" name="Afbeelding 17">
          <a:extLst>
            <a:ext uri="{FF2B5EF4-FFF2-40B4-BE49-F238E27FC236}">
              <a16:creationId xmlns:a16="http://schemas.microsoft.com/office/drawing/2014/main" id="{5453E30E-E9B0-423F-B2DE-D16D13BB8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0680700" y="184150"/>
          <a:ext cx="4884843" cy="2248095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23</xdr:col>
      <xdr:colOff>584621</xdr:colOff>
      <xdr:row>27</xdr:row>
      <xdr:rowOff>75124</xdr:rowOff>
    </xdr:to>
    <xdr:pic>
      <xdr:nvPicPr>
        <xdr:cNvPr id="19" name="Afbeelding 18">
          <a:extLst>
            <a:ext uri="{FF2B5EF4-FFF2-40B4-BE49-F238E27FC236}">
              <a16:creationId xmlns:a16="http://schemas.microsoft.com/office/drawing/2014/main" id="{B2CF7E83-3294-402D-B6BB-946206B233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0680700" y="3111500"/>
          <a:ext cx="4854361" cy="2240474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23</xdr:col>
      <xdr:colOff>603672</xdr:colOff>
      <xdr:row>42</xdr:row>
      <xdr:rowOff>106877</xdr:rowOff>
    </xdr:to>
    <xdr:pic>
      <xdr:nvPicPr>
        <xdr:cNvPr id="20" name="Afbeelding 19">
          <a:extLst>
            <a:ext uri="{FF2B5EF4-FFF2-40B4-BE49-F238E27FC236}">
              <a16:creationId xmlns:a16="http://schemas.microsoft.com/office/drawing/2014/main" id="{708314CA-6BE3-416B-A122-02A22B6B4D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0680700" y="6038850"/>
          <a:ext cx="4869602" cy="2270957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24</xdr:col>
      <xdr:colOff>13124</xdr:colOff>
      <xdr:row>57</xdr:row>
      <xdr:rowOff>75124</xdr:rowOff>
    </xdr:to>
    <xdr:pic>
      <xdr:nvPicPr>
        <xdr:cNvPr id="21" name="Afbeelding 20">
          <a:extLst>
            <a:ext uri="{FF2B5EF4-FFF2-40B4-BE49-F238E27FC236}">
              <a16:creationId xmlns:a16="http://schemas.microsoft.com/office/drawing/2014/main" id="{FC50EC40-2C48-46B2-9C17-6EC5675EDA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0680700" y="8966200"/>
          <a:ext cx="4892464" cy="2240474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61</xdr:row>
      <xdr:rowOff>0</xdr:rowOff>
    </xdr:from>
    <xdr:to>
      <xdr:col>24</xdr:col>
      <xdr:colOff>25825</xdr:colOff>
      <xdr:row>72</xdr:row>
      <xdr:rowOff>138629</xdr:rowOff>
    </xdr:to>
    <xdr:pic>
      <xdr:nvPicPr>
        <xdr:cNvPr id="22" name="Afbeelding 21">
          <a:extLst>
            <a:ext uri="{FF2B5EF4-FFF2-40B4-BE49-F238E27FC236}">
              <a16:creationId xmlns:a16="http://schemas.microsoft.com/office/drawing/2014/main" id="{5318B23B-5B82-49F5-99B9-B92EB9D8F1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0680700" y="11893550"/>
          <a:ext cx="4900085" cy="2301439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76</xdr:row>
      <xdr:rowOff>0</xdr:rowOff>
    </xdr:from>
    <xdr:to>
      <xdr:col>23</xdr:col>
      <xdr:colOff>578270</xdr:colOff>
      <xdr:row>87</xdr:row>
      <xdr:rowOff>106877</xdr:rowOff>
    </xdr:to>
    <xdr:pic>
      <xdr:nvPicPr>
        <xdr:cNvPr id="23" name="Afbeelding 22">
          <a:extLst>
            <a:ext uri="{FF2B5EF4-FFF2-40B4-BE49-F238E27FC236}">
              <a16:creationId xmlns:a16="http://schemas.microsoft.com/office/drawing/2014/main" id="{1B5AF79A-BA81-41F7-B8A6-6424B41512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0680700" y="14820900"/>
          <a:ext cx="4846740" cy="2270957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106</xdr:row>
      <xdr:rowOff>0</xdr:rowOff>
    </xdr:from>
    <xdr:to>
      <xdr:col>24</xdr:col>
      <xdr:colOff>76629</xdr:colOff>
      <xdr:row>117</xdr:row>
      <xdr:rowOff>113227</xdr:rowOff>
    </xdr:to>
    <xdr:pic>
      <xdr:nvPicPr>
        <xdr:cNvPr id="24" name="Afbeelding 23">
          <a:extLst>
            <a:ext uri="{FF2B5EF4-FFF2-40B4-BE49-F238E27FC236}">
              <a16:creationId xmlns:a16="http://schemas.microsoft.com/office/drawing/2014/main" id="{7A185944-85EA-4F84-9401-02F74C1E70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0680700" y="20675600"/>
          <a:ext cx="4953429" cy="2278577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136</xdr:row>
      <xdr:rowOff>0</xdr:rowOff>
    </xdr:from>
    <xdr:to>
      <xdr:col>23</xdr:col>
      <xdr:colOff>533816</xdr:colOff>
      <xdr:row>147</xdr:row>
      <xdr:rowOff>100526</xdr:rowOff>
    </xdr:to>
    <xdr:pic>
      <xdr:nvPicPr>
        <xdr:cNvPr id="25" name="Afbeelding 24">
          <a:extLst>
            <a:ext uri="{FF2B5EF4-FFF2-40B4-BE49-F238E27FC236}">
              <a16:creationId xmlns:a16="http://schemas.microsoft.com/office/drawing/2014/main" id="{1F6F6DCF-4852-4E99-9F2B-DE3D7D6648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0680700" y="26530300"/>
          <a:ext cx="4801016" cy="2263336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151</xdr:row>
      <xdr:rowOff>0</xdr:rowOff>
    </xdr:from>
    <xdr:to>
      <xdr:col>24</xdr:col>
      <xdr:colOff>44877</xdr:colOff>
      <xdr:row>162</xdr:row>
      <xdr:rowOff>68773</xdr:rowOff>
    </xdr:to>
    <xdr:pic>
      <xdr:nvPicPr>
        <xdr:cNvPr id="27" name="Afbeelding 26">
          <a:extLst>
            <a:ext uri="{FF2B5EF4-FFF2-40B4-BE49-F238E27FC236}">
              <a16:creationId xmlns:a16="http://schemas.microsoft.com/office/drawing/2014/main" id="{823D4FFC-D121-4AA6-8340-A47CEC5BDA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0680700" y="35312350"/>
          <a:ext cx="4922947" cy="2232853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121</xdr:row>
      <xdr:rowOff>0</xdr:rowOff>
    </xdr:from>
    <xdr:to>
      <xdr:col>23</xdr:col>
      <xdr:colOff>584621</xdr:colOff>
      <xdr:row>132</xdr:row>
      <xdr:rowOff>106877</xdr:rowOff>
    </xdr:to>
    <xdr:pic>
      <xdr:nvPicPr>
        <xdr:cNvPr id="29" name="Afbeelding 28">
          <a:extLst>
            <a:ext uri="{FF2B5EF4-FFF2-40B4-BE49-F238E27FC236}">
              <a16:creationId xmlns:a16="http://schemas.microsoft.com/office/drawing/2014/main" id="{B73E5BF1-95D9-4800-A9A8-61FAAB7A7C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0680700" y="23602950"/>
          <a:ext cx="4854361" cy="2270957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91</xdr:row>
      <xdr:rowOff>0</xdr:rowOff>
    </xdr:from>
    <xdr:to>
      <xdr:col>24</xdr:col>
      <xdr:colOff>423</xdr:colOff>
      <xdr:row>102</xdr:row>
      <xdr:rowOff>62423</xdr:rowOff>
    </xdr:to>
    <xdr:pic>
      <xdr:nvPicPr>
        <xdr:cNvPr id="30" name="Afbeelding 29">
          <a:extLst>
            <a:ext uri="{FF2B5EF4-FFF2-40B4-BE49-F238E27FC236}">
              <a16:creationId xmlns:a16="http://schemas.microsoft.com/office/drawing/2014/main" id="{54AC1ED0-B963-45DA-9982-1FEAC96CA3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0680700" y="17748250"/>
          <a:ext cx="4877223" cy="2225233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1</xdr:row>
      <xdr:rowOff>0</xdr:rowOff>
    </xdr:from>
    <xdr:to>
      <xdr:col>33</xdr:col>
      <xdr:colOff>13124</xdr:colOff>
      <xdr:row>12</xdr:row>
      <xdr:rowOff>87825</xdr:rowOff>
    </xdr:to>
    <xdr:pic>
      <xdr:nvPicPr>
        <xdr:cNvPr id="31" name="Afbeelding 30">
          <a:extLst>
            <a:ext uri="{FF2B5EF4-FFF2-40B4-BE49-F238E27FC236}">
              <a16:creationId xmlns:a16="http://schemas.microsoft.com/office/drawing/2014/main" id="{88CFD18F-F26F-4F5F-8192-F5080BDFF7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16167100" y="184150"/>
          <a:ext cx="4892464" cy="2255715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16</xdr:row>
      <xdr:rowOff>0</xdr:rowOff>
    </xdr:from>
    <xdr:to>
      <xdr:col>33</xdr:col>
      <xdr:colOff>6773</xdr:colOff>
      <xdr:row>27</xdr:row>
      <xdr:rowOff>75124</xdr:rowOff>
    </xdr:to>
    <xdr:pic>
      <xdr:nvPicPr>
        <xdr:cNvPr id="32" name="Afbeelding 31">
          <a:extLst>
            <a:ext uri="{FF2B5EF4-FFF2-40B4-BE49-F238E27FC236}">
              <a16:creationId xmlns:a16="http://schemas.microsoft.com/office/drawing/2014/main" id="{4135A518-4DBA-45E1-84DB-CDDB51B839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16167100" y="3111500"/>
          <a:ext cx="4884843" cy="2240474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31</xdr:row>
      <xdr:rowOff>0</xdr:rowOff>
    </xdr:from>
    <xdr:to>
      <xdr:col>32</xdr:col>
      <xdr:colOff>571919</xdr:colOff>
      <xdr:row>42</xdr:row>
      <xdr:rowOff>81475</xdr:rowOff>
    </xdr:to>
    <xdr:pic>
      <xdr:nvPicPr>
        <xdr:cNvPr id="33" name="Afbeelding 32">
          <a:extLst>
            <a:ext uri="{FF2B5EF4-FFF2-40B4-BE49-F238E27FC236}">
              <a16:creationId xmlns:a16="http://schemas.microsoft.com/office/drawing/2014/main" id="{C136F35A-9A39-4D14-9771-88283DB5E5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16167100" y="6038850"/>
          <a:ext cx="4839119" cy="2248095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46</xdr:row>
      <xdr:rowOff>0</xdr:rowOff>
    </xdr:from>
    <xdr:to>
      <xdr:col>33</xdr:col>
      <xdr:colOff>423</xdr:colOff>
      <xdr:row>57</xdr:row>
      <xdr:rowOff>100526</xdr:rowOff>
    </xdr:to>
    <xdr:pic>
      <xdr:nvPicPr>
        <xdr:cNvPr id="34" name="Afbeelding 33">
          <a:extLst>
            <a:ext uri="{FF2B5EF4-FFF2-40B4-BE49-F238E27FC236}">
              <a16:creationId xmlns:a16="http://schemas.microsoft.com/office/drawing/2014/main" id="{9E410C91-F71F-4C0F-A8C8-229D80521D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16167100" y="8966200"/>
          <a:ext cx="4877223" cy="2263336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61</xdr:row>
      <xdr:rowOff>0</xdr:rowOff>
    </xdr:from>
    <xdr:to>
      <xdr:col>32</xdr:col>
      <xdr:colOff>559218</xdr:colOff>
      <xdr:row>72</xdr:row>
      <xdr:rowOff>100526</xdr:rowOff>
    </xdr:to>
    <xdr:pic>
      <xdr:nvPicPr>
        <xdr:cNvPr id="35" name="Afbeelding 34">
          <a:extLst>
            <a:ext uri="{FF2B5EF4-FFF2-40B4-BE49-F238E27FC236}">
              <a16:creationId xmlns:a16="http://schemas.microsoft.com/office/drawing/2014/main" id="{4E20D629-67BC-43ED-AB30-972724621E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16167100" y="11893550"/>
          <a:ext cx="4823878" cy="2263336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76</xdr:row>
      <xdr:rowOff>0</xdr:rowOff>
    </xdr:from>
    <xdr:to>
      <xdr:col>32</xdr:col>
      <xdr:colOff>603672</xdr:colOff>
      <xdr:row>87</xdr:row>
      <xdr:rowOff>106877</xdr:rowOff>
    </xdr:to>
    <xdr:pic>
      <xdr:nvPicPr>
        <xdr:cNvPr id="36" name="Afbeelding 35">
          <a:extLst>
            <a:ext uri="{FF2B5EF4-FFF2-40B4-BE49-F238E27FC236}">
              <a16:creationId xmlns:a16="http://schemas.microsoft.com/office/drawing/2014/main" id="{D64AE83E-7BAA-4267-BDB1-E4BF379D21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16167100" y="14820900"/>
          <a:ext cx="4869602" cy="2270957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106</xdr:row>
      <xdr:rowOff>0</xdr:rowOff>
    </xdr:from>
    <xdr:to>
      <xdr:col>33</xdr:col>
      <xdr:colOff>13124</xdr:colOff>
      <xdr:row>117</xdr:row>
      <xdr:rowOff>100526</xdr:rowOff>
    </xdr:to>
    <xdr:pic>
      <xdr:nvPicPr>
        <xdr:cNvPr id="37" name="Afbeelding 36">
          <a:extLst>
            <a:ext uri="{FF2B5EF4-FFF2-40B4-BE49-F238E27FC236}">
              <a16:creationId xmlns:a16="http://schemas.microsoft.com/office/drawing/2014/main" id="{8B8B8B59-F6AC-420A-89F9-7B18F4D1AE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16167100" y="20675600"/>
          <a:ext cx="4892464" cy="2263336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136</xdr:row>
      <xdr:rowOff>0</xdr:rowOff>
    </xdr:from>
    <xdr:to>
      <xdr:col>32</xdr:col>
      <xdr:colOff>603672</xdr:colOff>
      <xdr:row>147</xdr:row>
      <xdr:rowOff>81475</xdr:rowOff>
    </xdr:to>
    <xdr:pic>
      <xdr:nvPicPr>
        <xdr:cNvPr id="38" name="Afbeelding 37">
          <a:extLst>
            <a:ext uri="{FF2B5EF4-FFF2-40B4-BE49-F238E27FC236}">
              <a16:creationId xmlns:a16="http://schemas.microsoft.com/office/drawing/2014/main" id="{CF48B7BB-7B23-474F-ABD0-9A2C6B676C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16167100" y="26530300"/>
          <a:ext cx="4869602" cy="2248095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151</xdr:row>
      <xdr:rowOff>0</xdr:rowOff>
    </xdr:from>
    <xdr:to>
      <xdr:col>32</xdr:col>
      <xdr:colOff>579540</xdr:colOff>
      <xdr:row>162</xdr:row>
      <xdr:rowOff>128469</xdr:rowOff>
    </xdr:to>
    <xdr:pic>
      <xdr:nvPicPr>
        <xdr:cNvPr id="39" name="Afbeelding 38">
          <a:extLst>
            <a:ext uri="{FF2B5EF4-FFF2-40B4-BE49-F238E27FC236}">
              <a16:creationId xmlns:a16="http://schemas.microsoft.com/office/drawing/2014/main" id="{D6875DBC-511F-4091-B899-0BAD0EDEE8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16167100" y="32385000"/>
          <a:ext cx="4846740" cy="2293819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166</xdr:row>
      <xdr:rowOff>0</xdr:rowOff>
    </xdr:from>
    <xdr:to>
      <xdr:col>33</xdr:col>
      <xdr:colOff>8043</xdr:colOff>
      <xdr:row>177</xdr:row>
      <xdr:rowOff>120848</xdr:rowOff>
    </xdr:to>
    <xdr:pic>
      <xdr:nvPicPr>
        <xdr:cNvPr id="40" name="Afbeelding 39">
          <a:extLst>
            <a:ext uri="{FF2B5EF4-FFF2-40B4-BE49-F238E27FC236}">
              <a16:creationId xmlns:a16="http://schemas.microsoft.com/office/drawing/2014/main" id="{27BAC66A-01ED-4636-B4A0-3E36473ED5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16167100" y="35312350"/>
          <a:ext cx="4884843" cy="2286198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121</xdr:row>
      <xdr:rowOff>0</xdr:rowOff>
    </xdr:from>
    <xdr:to>
      <xdr:col>32</xdr:col>
      <xdr:colOff>587161</xdr:colOff>
      <xdr:row>132</xdr:row>
      <xdr:rowOff>82745</xdr:rowOff>
    </xdr:to>
    <xdr:pic>
      <xdr:nvPicPr>
        <xdr:cNvPr id="42" name="Afbeelding 41">
          <a:extLst>
            <a:ext uri="{FF2B5EF4-FFF2-40B4-BE49-F238E27FC236}">
              <a16:creationId xmlns:a16="http://schemas.microsoft.com/office/drawing/2014/main" id="{6D19F690-1714-4E04-A8B7-89CB5229EA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16167100" y="23602950"/>
          <a:ext cx="4854361" cy="2248095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91</xdr:row>
      <xdr:rowOff>0</xdr:rowOff>
    </xdr:from>
    <xdr:to>
      <xdr:col>32</xdr:col>
      <xdr:colOff>587161</xdr:colOff>
      <xdr:row>102</xdr:row>
      <xdr:rowOff>97986</xdr:rowOff>
    </xdr:to>
    <xdr:pic>
      <xdr:nvPicPr>
        <xdr:cNvPr id="43" name="Afbeelding 42">
          <a:extLst>
            <a:ext uri="{FF2B5EF4-FFF2-40B4-BE49-F238E27FC236}">
              <a16:creationId xmlns:a16="http://schemas.microsoft.com/office/drawing/2014/main" id="{9E84C785-02F1-4EB4-9082-B7609C83C6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16167100" y="17748250"/>
          <a:ext cx="4854361" cy="226333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213360</xdr:colOff>
      <xdr:row>0</xdr:row>
      <xdr:rowOff>0</xdr:rowOff>
    </xdr:from>
    <xdr:to>
      <xdr:col>18</xdr:col>
      <xdr:colOff>372345</xdr:colOff>
      <xdr:row>17</xdr:row>
      <xdr:rowOff>146586</xdr:rowOff>
    </xdr:to>
    <xdr:pic>
      <xdr:nvPicPr>
        <xdr:cNvPr id="5" name="Afbeelding 4">
          <a:extLst>
            <a:ext uri="{FF2B5EF4-FFF2-40B4-BE49-F238E27FC236}">
              <a16:creationId xmlns:a16="http://schemas.microsoft.com/office/drawing/2014/main" id="{4E0BF18A-E435-4C14-A3A0-ABEC00EB82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99760" y="0"/>
          <a:ext cx="5645385" cy="325554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9</xdr:col>
      <xdr:colOff>158985</xdr:colOff>
      <xdr:row>17</xdr:row>
      <xdr:rowOff>152683</xdr:rowOff>
    </xdr:to>
    <xdr:pic>
      <xdr:nvPicPr>
        <xdr:cNvPr id="6" name="Afbeelding 5">
          <a:extLst>
            <a:ext uri="{FF2B5EF4-FFF2-40B4-BE49-F238E27FC236}">
              <a16:creationId xmlns:a16="http://schemas.microsoft.com/office/drawing/2014/main" id="{C77FEF78-6EDC-4972-8567-F6E66C83E7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5645385" cy="326164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18</xdr:row>
      <xdr:rowOff>91440</xdr:rowOff>
    </xdr:from>
    <xdr:to>
      <xdr:col>1</xdr:col>
      <xdr:colOff>1326059</xdr:colOff>
      <xdr:row>33</xdr:row>
      <xdr:rowOff>99299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888B584B-616C-4FD9-B023-045951FA1C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489960"/>
          <a:ext cx="2065199" cy="27586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5"/>
  <sheetViews>
    <sheetView tabSelected="1" workbookViewId="0"/>
  </sheetViews>
  <sheetFormatPr defaultRowHeight="14.5" x14ac:dyDescent="0.35"/>
  <cols>
    <col min="1" max="1" width="5" bestFit="1" customWidth="1"/>
    <col min="2" max="2" width="2.36328125" bestFit="1" customWidth="1"/>
    <col min="3" max="3" width="6.90625" style="1" bestFit="1" customWidth="1"/>
    <col min="4" max="4" width="7.36328125" bestFit="1" customWidth="1"/>
    <col min="5" max="5" width="13.36328125" bestFit="1" customWidth="1"/>
    <col min="6" max="6" width="5.08984375" bestFit="1" customWidth="1"/>
    <col min="7" max="7" width="21.6328125" bestFit="1" customWidth="1"/>
    <col min="8" max="8" width="9" bestFit="1" customWidth="1"/>
    <col min="9" max="9" width="12" bestFit="1" customWidth="1"/>
    <col min="10" max="10" width="15.1796875" style="4" bestFit="1" customWidth="1"/>
    <col min="11" max="11" width="8.08984375" customWidth="1"/>
    <col min="12" max="12" width="8.1796875" bestFit="1" customWidth="1"/>
    <col min="13" max="13" width="16.81640625" bestFit="1" customWidth="1"/>
    <col min="14" max="14" width="4.36328125" bestFit="1" customWidth="1"/>
    <col min="15" max="15" width="9.08984375" bestFit="1" customWidth="1"/>
    <col min="16" max="16" width="13.36328125" bestFit="1" customWidth="1"/>
  </cols>
  <sheetData>
    <row r="1" spans="1:16" s="5" customFormat="1" x14ac:dyDescent="0.35">
      <c r="A1" s="40"/>
      <c r="B1" s="42"/>
      <c r="C1" s="36" t="s">
        <v>0</v>
      </c>
      <c r="D1" s="40" t="s">
        <v>1</v>
      </c>
      <c r="E1" s="41"/>
      <c r="F1" s="41"/>
      <c r="G1" s="42"/>
      <c r="H1" s="40" t="s">
        <v>2</v>
      </c>
      <c r="I1" s="41"/>
      <c r="J1" s="41"/>
      <c r="K1" s="42"/>
      <c r="L1" s="40" t="s">
        <v>3</v>
      </c>
      <c r="M1" s="41"/>
      <c r="N1" s="41"/>
      <c r="O1" s="41"/>
      <c r="P1" s="42"/>
    </row>
    <row r="2" spans="1:16" s="5" customFormat="1" ht="15" thickBot="1" x14ac:dyDescent="0.4">
      <c r="A2" s="43"/>
      <c r="B2" s="45" t="s">
        <v>54</v>
      </c>
      <c r="C2" s="37" t="s">
        <v>5</v>
      </c>
      <c r="D2" s="43" t="s">
        <v>5</v>
      </c>
      <c r="E2" s="57" t="s">
        <v>4</v>
      </c>
      <c r="F2" s="44" t="s">
        <v>6</v>
      </c>
      <c r="G2" s="45" t="s">
        <v>23</v>
      </c>
      <c r="H2" s="43" t="s">
        <v>5</v>
      </c>
      <c r="I2" s="44" t="s">
        <v>7</v>
      </c>
      <c r="J2" s="44" t="s">
        <v>20</v>
      </c>
      <c r="K2" s="45" t="s">
        <v>24</v>
      </c>
      <c r="L2" s="43" t="s">
        <v>5</v>
      </c>
      <c r="M2" s="44" t="s">
        <v>8</v>
      </c>
      <c r="N2" s="44" t="s">
        <v>9</v>
      </c>
      <c r="O2" s="44" t="s">
        <v>10</v>
      </c>
      <c r="P2" s="45" t="s">
        <v>11</v>
      </c>
    </row>
    <row r="3" spans="1:16" x14ac:dyDescent="0.35">
      <c r="A3" s="52">
        <v>2018</v>
      </c>
      <c r="B3" s="22">
        <v>1</v>
      </c>
      <c r="C3" s="53">
        <v>4.104973659848013E-2</v>
      </c>
      <c r="D3" s="54">
        <v>4.5399078153891617E-2</v>
      </c>
      <c r="E3" s="55">
        <v>6.6093560710516017E-2</v>
      </c>
      <c r="F3" s="55">
        <v>4.5827683547749853E-2</v>
      </c>
      <c r="G3" s="56">
        <v>4.7E-2</v>
      </c>
      <c r="H3" s="54">
        <v>3.3507195333885617E-2</v>
      </c>
      <c r="I3" s="55">
        <v>3.9379541710451438E-2</v>
      </c>
      <c r="J3" s="55">
        <v>3.1459451361872171E-2</v>
      </c>
      <c r="K3" s="65">
        <v>3.2000000000000001E-2</v>
      </c>
      <c r="L3" s="54">
        <v>4.1586001736856247E-2</v>
      </c>
      <c r="M3" s="55">
        <v>4.0422900145751312E-2</v>
      </c>
      <c r="N3" s="55">
        <v>3.4332829395937507E-2</v>
      </c>
      <c r="O3" s="55">
        <v>4.0889977077938511E-2</v>
      </c>
      <c r="P3" s="56">
        <v>4.7120391031985898E-2</v>
      </c>
    </row>
    <row r="4" spans="1:16" x14ac:dyDescent="0.35">
      <c r="A4" s="23"/>
      <c r="B4" s="25">
        <v>2</v>
      </c>
      <c r="C4" s="38">
        <v>4.0320977268571277E-2</v>
      </c>
      <c r="D4" s="46">
        <v>4.3260607997661807E-2</v>
      </c>
      <c r="E4" s="2">
        <v>7.0678900520809787E-2</v>
      </c>
      <c r="F4" s="2">
        <v>4.2035049896162711E-2</v>
      </c>
      <c r="G4" s="47">
        <v>4.1398619326977748E-2</v>
      </c>
      <c r="H4" s="46">
        <v>3.0250166141081409E-2</v>
      </c>
      <c r="I4" s="2">
        <v>3.5331774362799787E-2</v>
      </c>
      <c r="J4" s="2">
        <v>2.659356432510911E-2</v>
      </c>
      <c r="K4" s="66">
        <v>3.1E-2</v>
      </c>
      <c r="L4" s="46">
        <v>4.1491475105436687E-2</v>
      </c>
      <c r="M4" s="2">
        <v>4.0484753227892502E-2</v>
      </c>
      <c r="N4" s="2">
        <v>3.621510281561327E-2</v>
      </c>
      <c r="O4" s="2">
        <v>3.8612927139868039E-2</v>
      </c>
      <c r="P4" s="47">
        <v>4.7383679213278768E-2</v>
      </c>
    </row>
    <row r="5" spans="1:16" x14ac:dyDescent="0.35">
      <c r="A5" s="23"/>
      <c r="B5" s="25">
        <v>3</v>
      </c>
      <c r="C5" s="38">
        <v>3.9577956567501467E-2</v>
      </c>
      <c r="D5" s="46">
        <v>4.2611924569281527E-2</v>
      </c>
      <c r="E5" s="2">
        <v>9.0918046850427633E-2</v>
      </c>
      <c r="F5" s="2">
        <v>3.4718934268747399E-2</v>
      </c>
      <c r="G5" s="47">
        <v>3.7009974082951258E-2</v>
      </c>
      <c r="H5" s="46">
        <v>2.6849302325828418E-2</v>
      </c>
      <c r="I5" s="2">
        <v>3.2156318862791272E-2</v>
      </c>
      <c r="J5" s="2">
        <v>2.0669017899760469E-2</v>
      </c>
      <c r="K5" s="66">
        <v>0.03</v>
      </c>
      <c r="L5" s="46">
        <v>4.118638695327017E-2</v>
      </c>
      <c r="M5" s="2">
        <v>4.0703207401035502E-2</v>
      </c>
      <c r="N5" s="2">
        <v>3.7645310318493781E-2</v>
      </c>
      <c r="O5" s="2">
        <v>3.7031855734311572E-2</v>
      </c>
      <c r="P5" s="47">
        <v>4.6517444927722418E-2</v>
      </c>
    </row>
    <row r="6" spans="1:16" x14ac:dyDescent="0.35">
      <c r="A6" s="23"/>
      <c r="B6" s="25">
        <v>4</v>
      </c>
      <c r="C6" s="38">
        <v>3.9150621128241872E-2</v>
      </c>
      <c r="D6" s="46">
        <v>4.1230174150437768E-2</v>
      </c>
      <c r="E6" s="2">
        <v>9.4232360915300628E-2</v>
      </c>
      <c r="F6" s="2">
        <v>3.0680064855653989E-2</v>
      </c>
      <c r="G6" s="47">
        <v>3.5166900332901971E-2</v>
      </c>
      <c r="H6" s="46">
        <v>2.5708205209486829E-2</v>
      </c>
      <c r="I6" s="2">
        <v>2.612867796852374E-2</v>
      </c>
      <c r="J6" s="2">
        <v>2.094158250125722E-2</v>
      </c>
      <c r="K6" s="66">
        <v>3.1E-2</v>
      </c>
      <c r="L6" s="46">
        <v>4.1048637886632433E-2</v>
      </c>
      <c r="M6" s="2">
        <v>3.8345820767166958E-2</v>
      </c>
      <c r="N6" s="2">
        <v>3.9761246799501743E-2</v>
      </c>
      <c r="O6" s="2">
        <v>3.2731748814361722E-2</v>
      </c>
      <c r="P6" s="47">
        <v>4.8930952515436422E-2</v>
      </c>
    </row>
    <row r="7" spans="1:16" x14ac:dyDescent="0.35">
      <c r="A7" s="23">
        <v>2019</v>
      </c>
      <c r="B7" s="25">
        <v>1</v>
      </c>
      <c r="C7" s="38">
        <v>3.8078168386205903E-2</v>
      </c>
      <c r="D7" s="46">
        <v>3.8319393938154513E-2</v>
      </c>
      <c r="E7" s="2">
        <v>9.0191588904993666E-2</v>
      </c>
      <c r="F7" s="2">
        <v>2.7295880460994008E-2</v>
      </c>
      <c r="G7" s="47">
        <v>3.0554193644907791E-2</v>
      </c>
      <c r="H7" s="46">
        <v>2.4350967047040421E-2</v>
      </c>
      <c r="I7" s="2">
        <v>2.4732063697278071E-2</v>
      </c>
      <c r="J7" s="2">
        <v>1.9028986475268871E-2</v>
      </c>
      <c r="K7" s="66">
        <v>3.2000000000000001E-2</v>
      </c>
      <c r="L7" s="46">
        <v>4.0284689069660887E-2</v>
      </c>
      <c r="M7" s="2">
        <v>3.6678236945155318E-2</v>
      </c>
      <c r="N7" s="2">
        <v>3.946329470563413E-2</v>
      </c>
      <c r="O7" s="2">
        <v>3.0264919197724831E-2</v>
      </c>
      <c r="P7" s="47">
        <v>4.9307064977924038E-2</v>
      </c>
    </row>
    <row r="8" spans="1:16" x14ac:dyDescent="0.35">
      <c r="A8" s="23"/>
      <c r="B8" s="25">
        <v>2</v>
      </c>
      <c r="C8" s="38">
        <v>3.9633536831209723E-2</v>
      </c>
      <c r="D8" s="46">
        <v>3.9980558204970089E-2</v>
      </c>
      <c r="E8" s="2">
        <v>8.83209257467754E-2</v>
      </c>
      <c r="F8" s="2">
        <v>2.928040359261375E-2</v>
      </c>
      <c r="G8" s="47">
        <v>3.1833174557556097E-2</v>
      </c>
      <c r="H8" s="46">
        <v>2.6218768214881859E-2</v>
      </c>
      <c r="I8" s="2">
        <v>2.648732002682604E-2</v>
      </c>
      <c r="J8" s="2">
        <v>2.0421358860742232E-2</v>
      </c>
      <c r="K8" s="66">
        <v>3.4000000000000002E-2</v>
      </c>
      <c r="L8" s="46">
        <v>4.1761984767874752E-2</v>
      </c>
      <c r="M8" s="2">
        <v>3.6770865659990402E-2</v>
      </c>
      <c r="N8" s="2">
        <v>3.9187092671216402E-2</v>
      </c>
      <c r="O8" s="2">
        <v>2.9824946676444392E-2</v>
      </c>
      <c r="P8" s="47">
        <v>5.3454837727397828E-2</v>
      </c>
    </row>
    <row r="9" spans="1:16" x14ac:dyDescent="0.35">
      <c r="A9" s="23"/>
      <c r="B9" s="25">
        <v>3</v>
      </c>
      <c r="C9" s="38">
        <v>4.0066183042413099E-2</v>
      </c>
      <c r="D9" s="46">
        <v>3.857361821899595E-2</v>
      </c>
      <c r="E9" s="2">
        <v>6.9897255393229885E-2</v>
      </c>
      <c r="F9" s="2">
        <v>3.1578459694691613E-2</v>
      </c>
      <c r="G9" s="47">
        <v>3.2163173198300032E-2</v>
      </c>
      <c r="H9" s="46">
        <v>2.8005132408595229E-2</v>
      </c>
      <c r="I9" s="2">
        <v>2.4558314148105789E-2</v>
      </c>
      <c r="J9" s="2">
        <v>2.3439439796264231E-2</v>
      </c>
      <c r="K9" s="66">
        <v>3.6999999999999998E-2</v>
      </c>
      <c r="L9" s="46">
        <v>4.2233577299779342E-2</v>
      </c>
      <c r="M9" s="2">
        <v>3.6223420815163831E-2</v>
      </c>
      <c r="N9" s="2">
        <v>3.9337120576178372E-2</v>
      </c>
      <c r="O9" s="2">
        <v>2.954870180357743E-2</v>
      </c>
      <c r="P9" s="47">
        <v>5.5044291319528052E-2</v>
      </c>
    </row>
    <row r="10" spans="1:16" x14ac:dyDescent="0.35">
      <c r="A10" s="23"/>
      <c r="B10" s="25">
        <v>4</v>
      </c>
      <c r="C10" s="38">
        <v>4.1757625094421963E-2</v>
      </c>
      <c r="D10" s="46">
        <v>4.0975966393864062E-2</v>
      </c>
      <c r="E10" s="2">
        <v>5.5334396861663637E-2</v>
      </c>
      <c r="F10" s="2">
        <v>4.2964227620661703E-2</v>
      </c>
      <c r="G10" s="47">
        <v>3.4162030220497658E-2</v>
      </c>
      <c r="H10" s="46">
        <v>3.1568100971004973E-2</v>
      </c>
      <c r="I10" s="2">
        <v>2.6782665118412579E-2</v>
      </c>
      <c r="J10" s="2">
        <v>3.0580058245920579E-2</v>
      </c>
      <c r="K10" s="66">
        <v>3.6999999999999998E-2</v>
      </c>
      <c r="L10" s="46">
        <v>4.3501824837975572E-2</v>
      </c>
      <c r="M10" s="2">
        <v>3.7869173214007193E-2</v>
      </c>
      <c r="N10" s="2">
        <v>3.8690980849981807E-2</v>
      </c>
      <c r="O10" s="2">
        <v>3.2319476548830647E-2</v>
      </c>
      <c r="P10" s="47">
        <v>5.6013495668095499E-2</v>
      </c>
    </row>
    <row r="11" spans="1:16" x14ac:dyDescent="0.35">
      <c r="A11" s="23">
        <v>2020</v>
      </c>
      <c r="B11" s="25">
        <v>1</v>
      </c>
      <c r="C11" s="38">
        <v>4.3476674629961173E-2</v>
      </c>
      <c r="D11" s="46">
        <v>4.3751305565072188E-2</v>
      </c>
      <c r="E11" s="2">
        <v>5.1145512837543733E-2</v>
      </c>
      <c r="F11" s="2">
        <v>5.4477810772103813E-2</v>
      </c>
      <c r="G11" s="47">
        <v>3.3129444755499241E-2</v>
      </c>
      <c r="H11" s="46">
        <v>3.4772387153562428E-2</v>
      </c>
      <c r="I11" s="2">
        <v>3.1958265025150971E-2</v>
      </c>
      <c r="J11" s="2">
        <v>3.708284287530323E-2</v>
      </c>
      <c r="K11" s="66">
        <v>3.5999999999999997E-2</v>
      </c>
      <c r="L11" s="46">
        <v>4.4247563665416177E-2</v>
      </c>
      <c r="M11" s="2">
        <v>3.614550753410211E-2</v>
      </c>
      <c r="N11" s="2">
        <v>3.6540223983653253E-2</v>
      </c>
      <c r="O11" s="2">
        <v>3.6291820187092247E-2</v>
      </c>
      <c r="P11" s="47">
        <v>5.8431661464673178E-2</v>
      </c>
    </row>
    <row r="12" spans="1:16" x14ac:dyDescent="0.35">
      <c r="A12" s="23"/>
      <c r="B12" s="25">
        <v>2</v>
      </c>
      <c r="C12" s="38">
        <v>4.2614292986410937E-2</v>
      </c>
      <c r="D12" s="46">
        <v>4.3054226923027607E-2</v>
      </c>
      <c r="E12" s="2">
        <v>4.782134960559381E-2</v>
      </c>
      <c r="F12" s="2">
        <v>5.8929804099476152E-2</v>
      </c>
      <c r="G12" s="47">
        <v>3.1004592966107102E-2</v>
      </c>
      <c r="H12" s="46">
        <v>3.4725547425329538E-2</v>
      </c>
      <c r="I12" s="2">
        <v>2.9893022740485779E-2</v>
      </c>
      <c r="J12" s="2">
        <v>3.9142048257763913E-2</v>
      </c>
      <c r="K12" s="66">
        <v>3.4000000000000002E-2</v>
      </c>
      <c r="L12" s="46">
        <v>4.3787497167038093E-2</v>
      </c>
      <c r="M12" s="2">
        <v>3.4864646167521558E-2</v>
      </c>
      <c r="N12" s="2">
        <v>3.3555768111781487E-2</v>
      </c>
      <c r="O12" s="2">
        <v>3.6087095535437243E-2</v>
      </c>
      <c r="P12" s="47">
        <v>5.749161664531257E-2</v>
      </c>
    </row>
    <row r="13" spans="1:16" x14ac:dyDescent="0.35">
      <c r="A13" s="23"/>
      <c r="B13" s="25">
        <v>3</v>
      </c>
      <c r="C13" s="38">
        <v>4.2146471223039321E-2</v>
      </c>
      <c r="D13" s="46">
        <v>4.0408633607806922E-2</v>
      </c>
      <c r="E13" s="2">
        <v>4.5404639801062928E-2</v>
      </c>
      <c r="F13" s="2">
        <v>6.0836018262740398E-2</v>
      </c>
      <c r="G13" s="47">
        <v>2.7465643839688789E-2</v>
      </c>
      <c r="H13" s="46">
        <v>3.42180880927902E-2</v>
      </c>
      <c r="I13" s="2">
        <v>2.8835331934547299E-2</v>
      </c>
      <c r="J13" s="2">
        <v>3.8483905006045489E-2</v>
      </c>
      <c r="K13" s="66">
        <v>3.3000000000000002E-2</v>
      </c>
      <c r="L13" s="46">
        <v>4.3626581665588797E-2</v>
      </c>
      <c r="M13" s="2">
        <v>3.2337333182517761E-2</v>
      </c>
      <c r="N13" s="2">
        <v>3.0571165912612872E-2</v>
      </c>
      <c r="O13" s="2">
        <v>3.5633905231577279E-2</v>
      </c>
      <c r="P13" s="47">
        <v>5.9930805169399269E-2</v>
      </c>
    </row>
    <row r="14" spans="1:16" ht="15" thickBot="1" x14ac:dyDescent="0.4">
      <c r="A14" s="28"/>
      <c r="B14" s="51">
        <v>4</v>
      </c>
      <c r="C14" s="39">
        <v>4.0432219814447223E-2</v>
      </c>
      <c r="D14" s="48">
        <v>3.4064325855026827E-2</v>
      </c>
      <c r="E14" s="49">
        <v>4.399116203334074E-2</v>
      </c>
      <c r="F14" s="49">
        <v>5.1300315564710861E-2</v>
      </c>
      <c r="G14" s="50">
        <v>2.4238964762609581E-2</v>
      </c>
      <c r="H14" s="48">
        <v>2.9563458084991789E-2</v>
      </c>
      <c r="I14" s="49">
        <v>2.4242760361499839E-2</v>
      </c>
      <c r="J14" s="49">
        <v>2.8702255724430348E-2</v>
      </c>
      <c r="K14" s="67">
        <v>3.4000000000000002E-2</v>
      </c>
      <c r="L14" s="48">
        <v>4.3141951057576129E-2</v>
      </c>
      <c r="M14" s="49">
        <v>3.0211377005173842E-2</v>
      </c>
      <c r="N14" s="49">
        <v>2.772233804726627E-2</v>
      </c>
      <c r="O14" s="49">
        <v>3.3633834561733751E-2</v>
      </c>
      <c r="P14" s="50">
        <v>6.1382598751951768E-2</v>
      </c>
    </row>
    <row r="15" spans="1:16" x14ac:dyDescent="0.35">
      <c r="C15" s="5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7"/>
  <sheetViews>
    <sheetView workbookViewId="0"/>
  </sheetViews>
  <sheetFormatPr defaultRowHeight="14.5" x14ac:dyDescent="0.35"/>
  <cols>
    <col min="1" max="1" width="41" customWidth="1"/>
    <col min="2" max="4" width="0" hidden="1" customWidth="1"/>
    <col min="5" max="5" width="10.08984375" bestFit="1" customWidth="1"/>
    <col min="9" max="9" width="8.1796875" style="16" bestFit="1" customWidth="1"/>
  </cols>
  <sheetData>
    <row r="1" spans="1:13" s="4" customFormat="1" x14ac:dyDescent="0.35">
      <c r="A1" s="35" t="s">
        <v>19</v>
      </c>
      <c r="I1" s="16"/>
    </row>
    <row r="2" spans="1:13" s="4" customFormat="1" ht="15.5" x14ac:dyDescent="0.35">
      <c r="A2" s="10" t="s">
        <v>18</v>
      </c>
      <c r="B2" s="10"/>
      <c r="C2" s="10"/>
      <c r="D2" s="10"/>
      <c r="E2" s="11">
        <v>43435</v>
      </c>
      <c r="F2" s="11">
        <v>43525</v>
      </c>
      <c r="G2" s="11">
        <v>43617</v>
      </c>
      <c r="H2" s="11">
        <v>43709</v>
      </c>
      <c r="I2" s="15">
        <v>43800</v>
      </c>
      <c r="J2" s="15">
        <v>43891</v>
      </c>
      <c r="K2" s="15">
        <v>43983</v>
      </c>
      <c r="L2" s="15">
        <v>44075</v>
      </c>
      <c r="M2" s="15">
        <v>44166</v>
      </c>
    </row>
    <row r="3" spans="1:13" x14ac:dyDescent="0.35">
      <c r="A3" s="9" t="s">
        <v>1</v>
      </c>
      <c r="B3" s="7"/>
      <c r="C3" s="7"/>
      <c r="D3" s="7"/>
      <c r="E3" s="4"/>
      <c r="G3" s="13"/>
      <c r="H3" s="14"/>
      <c r="L3" s="14"/>
    </row>
    <row r="4" spans="1:13" x14ac:dyDescent="0.35">
      <c r="A4" s="8" t="s">
        <v>4</v>
      </c>
      <c r="B4" s="7">
        <v>57</v>
      </c>
      <c r="C4" s="7">
        <v>61</v>
      </c>
      <c r="D4" s="7"/>
      <c r="E4" s="3">
        <f>B4/C4</f>
        <v>0.93442622950819676</v>
      </c>
      <c r="F4" s="3">
        <v>0.85074626865671643</v>
      </c>
      <c r="G4" s="3">
        <v>0.71641791044776115</v>
      </c>
      <c r="H4" s="3">
        <v>0.75384615384615383</v>
      </c>
      <c r="I4" s="16">
        <v>0.89230799999999999</v>
      </c>
      <c r="J4" s="16">
        <v>1.0298507462686568</v>
      </c>
      <c r="K4" s="16">
        <v>1.0307692307692307</v>
      </c>
      <c r="L4" s="16">
        <v>0.9538461538461539</v>
      </c>
      <c r="M4" s="16">
        <v>0.83076923076923082</v>
      </c>
    </row>
    <row r="5" spans="1:13" x14ac:dyDescent="0.35">
      <c r="A5" s="8" t="s">
        <v>6</v>
      </c>
      <c r="B5" s="7">
        <v>53</v>
      </c>
      <c r="C5" s="7">
        <v>111</v>
      </c>
      <c r="D5" s="7"/>
      <c r="E5" s="3">
        <f>B5/C5</f>
        <v>0.47747747747747749</v>
      </c>
      <c r="F5" s="3">
        <v>0.33636363636363636</v>
      </c>
      <c r="G5" s="3">
        <v>0.3644859813084112</v>
      </c>
      <c r="H5" s="3">
        <v>0.3482142857142857</v>
      </c>
      <c r="I5" s="16">
        <v>0.4</v>
      </c>
      <c r="J5" s="16">
        <v>0.58682634730538918</v>
      </c>
      <c r="K5" s="16">
        <v>0.50909090909090904</v>
      </c>
      <c r="L5" s="16">
        <v>0.42682926829268292</v>
      </c>
      <c r="M5" s="16">
        <v>0.34705882352941175</v>
      </c>
    </row>
    <row r="6" spans="1:13" s="13" customFormat="1" x14ac:dyDescent="0.35">
      <c r="A6" s="8" t="s">
        <v>22</v>
      </c>
      <c r="B6" s="7"/>
      <c r="C6" s="7"/>
      <c r="D6" s="7"/>
      <c r="E6" s="3"/>
      <c r="F6" s="3"/>
      <c r="G6" s="3">
        <v>0.375</v>
      </c>
      <c r="H6" s="3">
        <v>0.40625</v>
      </c>
      <c r="I6" s="16">
        <v>0.55882399999999999</v>
      </c>
      <c r="J6" s="16">
        <v>0.56097560975609762</v>
      </c>
      <c r="K6" s="16">
        <v>0.51282051282051277</v>
      </c>
      <c r="L6" s="16">
        <v>0.42499999999999999</v>
      </c>
      <c r="M6" s="16">
        <v>0.27500000000000002</v>
      </c>
    </row>
    <row r="7" spans="1:13" x14ac:dyDescent="0.35">
      <c r="A7" s="8" t="s">
        <v>23</v>
      </c>
      <c r="B7" s="7">
        <v>151</v>
      </c>
      <c r="C7" s="7">
        <v>165</v>
      </c>
      <c r="D7" s="7"/>
      <c r="E7" s="3">
        <f>B7/C7</f>
        <v>0.91515151515151516</v>
      </c>
      <c r="F7" s="3">
        <v>0.74752475247524752</v>
      </c>
      <c r="G7" s="3">
        <v>0.74146341463414633</v>
      </c>
      <c r="H7" s="3">
        <v>0.77777777777777779</v>
      </c>
      <c r="I7" s="16">
        <v>0.81132099999999996</v>
      </c>
      <c r="J7" s="16">
        <v>0.72532188841201717</v>
      </c>
      <c r="K7" s="16">
        <v>0.68354430379746833</v>
      </c>
      <c r="L7" s="16">
        <v>0.57322175732217573</v>
      </c>
      <c r="M7" s="16">
        <v>0.41908713692946059</v>
      </c>
    </row>
    <row r="8" spans="1:13" x14ac:dyDescent="0.35">
      <c r="A8" s="8" t="s">
        <v>12</v>
      </c>
      <c r="B8" s="7">
        <v>95</v>
      </c>
      <c r="C8" s="7">
        <v>165</v>
      </c>
      <c r="D8" s="7"/>
      <c r="E8" s="3">
        <f>B8/C8</f>
        <v>0.5757575757575758</v>
      </c>
      <c r="F8" s="3">
        <v>0.62393162393162394</v>
      </c>
      <c r="G8" s="3">
        <v>0.7021276595744681</v>
      </c>
      <c r="H8" s="3">
        <v>0.74712643678160917</v>
      </c>
      <c r="I8" s="16">
        <v>0.84269700000000003</v>
      </c>
      <c r="J8" s="16">
        <v>0.65116279069767447</v>
      </c>
      <c r="K8" s="16">
        <v>0.53658536585365857</v>
      </c>
      <c r="L8" s="16">
        <v>0.45454545454545453</v>
      </c>
      <c r="M8" s="16">
        <v>0.37777777777777777</v>
      </c>
    </row>
    <row r="9" spans="1:13" x14ac:dyDescent="0.35">
      <c r="A9" s="6" t="s">
        <v>13</v>
      </c>
      <c r="B9" s="7">
        <v>356</v>
      </c>
      <c r="C9" s="7">
        <v>502</v>
      </c>
      <c r="D9" s="7"/>
      <c r="E9" s="3">
        <f>B9/C9</f>
        <v>0.70916334661354585</v>
      </c>
      <c r="F9" s="3">
        <v>0.6411290322580645</v>
      </c>
      <c r="G9" s="3">
        <v>0.62772277227722773</v>
      </c>
      <c r="H9" s="3">
        <v>0.6500994035785288</v>
      </c>
      <c r="I9" s="16">
        <v>0.71844699999999995</v>
      </c>
      <c r="J9" s="16">
        <v>0.70235934664246824</v>
      </c>
      <c r="K9" s="16">
        <v>0.64899451553930532</v>
      </c>
      <c r="L9" s="16">
        <v>0.55434782608695654</v>
      </c>
      <c r="M9" s="16">
        <v>0.43137254901960786</v>
      </c>
    </row>
    <row r="10" spans="1:13" x14ac:dyDescent="0.35">
      <c r="A10" s="9" t="s">
        <v>2</v>
      </c>
      <c r="B10" s="7"/>
      <c r="C10" s="7"/>
      <c r="D10" s="7"/>
      <c r="E10" s="3"/>
      <c r="F10" s="3"/>
      <c r="G10" s="3"/>
      <c r="H10" s="3"/>
      <c r="J10" s="16"/>
      <c r="K10" s="16"/>
      <c r="L10" s="16"/>
      <c r="M10" s="16"/>
    </row>
    <row r="11" spans="1:13" x14ac:dyDescent="0.35">
      <c r="A11" s="8" t="s">
        <v>21</v>
      </c>
      <c r="B11" s="7">
        <v>145</v>
      </c>
      <c r="C11" s="7">
        <v>149</v>
      </c>
      <c r="D11" s="7"/>
      <c r="F11" s="3">
        <v>0.77500000000000002</v>
      </c>
      <c r="G11" s="3">
        <v>0.69791666666666663</v>
      </c>
      <c r="H11" s="3">
        <v>0.69035532994923854</v>
      </c>
      <c r="I11" s="16">
        <v>0.78645799999999999</v>
      </c>
      <c r="J11" s="16">
        <v>0.71354166666666663</v>
      </c>
      <c r="K11" s="16">
        <v>0.61734693877551017</v>
      </c>
      <c r="L11" s="16">
        <v>0.48756218905472637</v>
      </c>
      <c r="M11" s="16">
        <v>0.34170854271356782</v>
      </c>
    </row>
    <row r="12" spans="1:13" s="12" customFormat="1" x14ac:dyDescent="0.35">
      <c r="A12" s="8" t="s">
        <v>7</v>
      </c>
      <c r="B12" s="7"/>
      <c r="C12" s="7"/>
      <c r="D12" s="7"/>
      <c r="E12" s="3">
        <f>B11/C11</f>
        <v>0.97315436241610742</v>
      </c>
      <c r="F12" s="3">
        <v>0.86577181208053688</v>
      </c>
      <c r="G12" s="3">
        <v>0.88961038961038963</v>
      </c>
      <c r="H12" s="3">
        <v>0.87581699346405228</v>
      </c>
      <c r="I12" s="16">
        <v>0.84666699999999995</v>
      </c>
      <c r="J12" s="16">
        <v>0.77181208053691275</v>
      </c>
      <c r="K12" s="16">
        <v>0.63945578231292521</v>
      </c>
      <c r="L12" s="16">
        <v>0.5374149659863946</v>
      </c>
      <c r="M12" s="16">
        <v>0.50993377483443714</v>
      </c>
    </row>
    <row r="13" spans="1:13" s="14" customFormat="1" x14ac:dyDescent="0.35">
      <c r="A13" s="8" t="s">
        <v>70</v>
      </c>
      <c r="B13" s="7"/>
      <c r="C13" s="7"/>
      <c r="D13" s="7"/>
      <c r="E13" s="3"/>
      <c r="F13" s="3"/>
      <c r="G13" s="3"/>
      <c r="H13" s="3"/>
      <c r="I13" s="16"/>
      <c r="J13" s="16"/>
      <c r="K13" s="16"/>
      <c r="L13" s="16">
        <v>0.67204301075268813</v>
      </c>
      <c r="M13" s="16">
        <v>0.57671957671957674</v>
      </c>
    </row>
    <row r="14" spans="1:13" x14ac:dyDescent="0.35">
      <c r="A14" s="8" t="s">
        <v>12</v>
      </c>
      <c r="B14" s="7">
        <v>330</v>
      </c>
      <c r="C14" s="7">
        <v>407</v>
      </c>
      <c r="D14" s="7"/>
      <c r="E14" s="3"/>
      <c r="F14" s="3"/>
      <c r="G14" s="3"/>
      <c r="H14" s="3"/>
      <c r="J14" s="16"/>
      <c r="K14" s="16"/>
      <c r="L14" s="16"/>
      <c r="M14" s="16"/>
    </row>
    <row r="15" spans="1:13" x14ac:dyDescent="0.35">
      <c r="A15" s="6" t="s">
        <v>14</v>
      </c>
      <c r="B15" s="7">
        <v>475</v>
      </c>
      <c r="C15" s="7">
        <v>556</v>
      </c>
      <c r="D15" s="7"/>
      <c r="E15" s="3">
        <f>B15/C15</f>
        <v>0.85431654676258995</v>
      </c>
      <c r="F15" s="3">
        <v>0.78324225865209474</v>
      </c>
      <c r="G15" s="3">
        <v>0.76895306859205781</v>
      </c>
      <c r="H15" s="3">
        <v>0.77321428571428574</v>
      </c>
      <c r="I15" s="16">
        <v>0.83060100000000003</v>
      </c>
      <c r="J15" s="16">
        <v>0.8029197080291971</v>
      </c>
      <c r="K15" s="16">
        <v>0.69469835466179164</v>
      </c>
      <c r="L15" s="16">
        <v>0.56442831215970957</v>
      </c>
      <c r="M15" s="16">
        <v>0.4694244604316547</v>
      </c>
    </row>
    <row r="16" spans="1:13" x14ac:dyDescent="0.35">
      <c r="A16" s="9" t="s">
        <v>3</v>
      </c>
      <c r="B16" s="7"/>
      <c r="C16" s="7"/>
      <c r="D16" s="7"/>
      <c r="E16" s="3"/>
      <c r="F16" s="3"/>
      <c r="G16" s="3"/>
      <c r="H16" s="3"/>
      <c r="J16" s="16"/>
      <c r="K16" s="16"/>
      <c r="L16" s="16"/>
      <c r="M16" s="16"/>
    </row>
    <row r="17" spans="1:16" x14ac:dyDescent="0.35">
      <c r="A17" s="8" t="s">
        <v>8</v>
      </c>
      <c r="B17" s="7">
        <v>482</v>
      </c>
      <c r="C17" s="7">
        <v>699</v>
      </c>
      <c r="D17" s="7"/>
      <c r="E17" s="3">
        <f t="shared" ref="E17:E23" si="0">B17/C17</f>
        <v>0.68955650929899859</v>
      </c>
      <c r="F17" s="3">
        <v>0.59</v>
      </c>
      <c r="G17" s="3">
        <v>0.61449275362318845</v>
      </c>
      <c r="H17" s="3">
        <v>0.62697274031563843</v>
      </c>
      <c r="I17" s="16">
        <v>0.67869199999999996</v>
      </c>
      <c r="J17" s="16">
        <v>0.64827586206896548</v>
      </c>
      <c r="K17" s="16">
        <v>0.52526439482961218</v>
      </c>
      <c r="L17" s="16">
        <v>0.46760895170789163</v>
      </c>
      <c r="M17" s="16">
        <v>0.39155920281359907</v>
      </c>
    </row>
    <row r="18" spans="1:16" x14ac:dyDescent="0.35">
      <c r="A18" s="8" t="s">
        <v>9</v>
      </c>
      <c r="B18" s="7">
        <v>487</v>
      </c>
      <c r="C18" s="7">
        <v>555</v>
      </c>
      <c r="D18" s="7"/>
      <c r="E18" s="3">
        <f t="shared" si="0"/>
        <v>0.87747747747747751</v>
      </c>
      <c r="F18" s="3">
        <v>0.74588665447897629</v>
      </c>
      <c r="G18" s="3">
        <v>0.78610603290676417</v>
      </c>
      <c r="H18" s="3">
        <v>0.79459459459459458</v>
      </c>
      <c r="I18" s="16">
        <v>0.84257599999999999</v>
      </c>
      <c r="J18" s="16">
        <v>0.74733096085409256</v>
      </c>
      <c r="K18" s="16">
        <v>0.63971880492091393</v>
      </c>
      <c r="L18" s="16">
        <v>0.57793345008756569</v>
      </c>
      <c r="M18" s="16">
        <v>0.4737762237762238</v>
      </c>
    </row>
    <row r="19" spans="1:16" x14ac:dyDescent="0.35">
      <c r="A19" s="8" t="s">
        <v>10</v>
      </c>
      <c r="B19" s="7">
        <v>655</v>
      </c>
      <c r="C19" s="7">
        <v>768</v>
      </c>
      <c r="D19" s="7"/>
      <c r="E19" s="3">
        <f t="shared" si="0"/>
        <v>0.85286458333333337</v>
      </c>
      <c r="F19" s="3">
        <v>0.73350923482849606</v>
      </c>
      <c r="G19" s="3">
        <v>0.77734375</v>
      </c>
      <c r="H19" s="3">
        <v>0.75769230769230766</v>
      </c>
      <c r="I19" s="16">
        <v>0.76755899999999999</v>
      </c>
      <c r="J19" s="16">
        <v>0.73817567567567566</v>
      </c>
      <c r="K19" s="16">
        <v>0.63043478260869568</v>
      </c>
      <c r="L19" s="16">
        <v>0.56279809220985688</v>
      </c>
      <c r="M19" s="16">
        <v>0.45497630331753552</v>
      </c>
    </row>
    <row r="20" spans="1:16" x14ac:dyDescent="0.35">
      <c r="A20" s="8" t="s">
        <v>15</v>
      </c>
      <c r="B20" s="7">
        <v>1138</v>
      </c>
      <c r="C20" s="7">
        <v>1289</v>
      </c>
      <c r="D20" s="7"/>
      <c r="E20" s="3">
        <f t="shared" si="0"/>
        <v>0.88285492629945694</v>
      </c>
      <c r="F20" s="3">
        <v>0.78472222222222221</v>
      </c>
      <c r="G20" s="3">
        <v>0.83873456790123457</v>
      </c>
      <c r="H20" s="3">
        <v>0.7830964846671653</v>
      </c>
      <c r="I20" s="16">
        <v>0.80475099999999999</v>
      </c>
      <c r="J20" s="16">
        <v>0.89246525237746888</v>
      </c>
      <c r="K20" s="16">
        <v>0.82674335010783606</v>
      </c>
      <c r="L20" s="16">
        <v>0.83249821045096639</v>
      </c>
      <c r="M20" s="16">
        <v>0.75483870967741939</v>
      </c>
      <c r="P20" s="17"/>
    </row>
    <row r="21" spans="1:16" x14ac:dyDescent="0.35">
      <c r="A21" s="8" t="s">
        <v>12</v>
      </c>
      <c r="B21" s="7">
        <v>39</v>
      </c>
      <c r="C21" s="7">
        <v>61</v>
      </c>
      <c r="D21" s="7"/>
      <c r="E21" s="3">
        <f t="shared" si="0"/>
        <v>0.63934426229508201</v>
      </c>
      <c r="F21" s="3">
        <v>0.515625</v>
      </c>
      <c r="G21" s="3">
        <v>0.52112676056338025</v>
      </c>
      <c r="H21" s="3">
        <v>0.62121212121212122</v>
      </c>
      <c r="I21" s="16">
        <v>0.60606099999999996</v>
      </c>
      <c r="J21" s="16">
        <v>0.6</v>
      </c>
      <c r="K21" s="16">
        <v>0.53424657534246578</v>
      </c>
      <c r="L21" s="16">
        <v>0.39726027397260272</v>
      </c>
      <c r="M21" s="16">
        <v>0.32051282051282054</v>
      </c>
    </row>
    <row r="22" spans="1:16" x14ac:dyDescent="0.35">
      <c r="A22" s="6" t="s">
        <v>16</v>
      </c>
      <c r="B22" s="7">
        <v>2801</v>
      </c>
      <c r="C22" s="7">
        <v>3372</v>
      </c>
      <c r="D22" s="7"/>
      <c r="E22" s="3">
        <f t="shared" si="0"/>
        <v>0.83066429418742582</v>
      </c>
      <c r="F22" s="3">
        <v>0.72124814264487369</v>
      </c>
      <c r="G22" s="3">
        <v>0.76364175563463821</v>
      </c>
      <c r="H22" s="3">
        <v>0.74439592430858803</v>
      </c>
      <c r="I22" s="16">
        <v>0.76829599999999998</v>
      </c>
      <c r="J22" s="16">
        <v>0.77520947702976017</v>
      </c>
      <c r="K22" s="16">
        <v>0.68265364732912115</v>
      </c>
      <c r="L22" s="16">
        <v>0.64592213697073031</v>
      </c>
      <c r="M22" s="16">
        <v>0.5581988105352591</v>
      </c>
    </row>
    <row r="23" spans="1:16" x14ac:dyDescent="0.35">
      <c r="A23" s="9" t="s">
        <v>17</v>
      </c>
      <c r="B23" s="7">
        <v>3632</v>
      </c>
      <c r="C23" s="7">
        <v>4430</v>
      </c>
      <c r="D23" s="7"/>
      <c r="E23" s="3">
        <f t="shared" si="0"/>
        <v>0.81986455981941309</v>
      </c>
      <c r="F23" s="3">
        <v>0.71995464852607705</v>
      </c>
      <c r="G23" s="3">
        <v>0.74881516587677721</v>
      </c>
      <c r="H23" s="3">
        <v>0.73727494998888643</v>
      </c>
      <c r="I23" s="16">
        <v>0.77018399999999998</v>
      </c>
      <c r="J23" s="16">
        <v>0.76978732734049549</v>
      </c>
      <c r="K23" s="16">
        <v>0.67992134585973341</v>
      </c>
      <c r="L23" s="16">
        <v>0.625</v>
      </c>
      <c r="M23" s="16">
        <v>0.53215745321574537</v>
      </c>
    </row>
    <row r="24" spans="1:16" x14ac:dyDescent="0.35">
      <c r="F24" s="3"/>
    </row>
    <row r="25" spans="1:16" x14ac:dyDescent="0.35">
      <c r="A25" s="35" t="s">
        <v>71</v>
      </c>
    </row>
    <row r="27" spans="1:16" ht="18.5" x14ac:dyDescent="0.45">
      <c r="E27" s="21" t="s">
        <v>48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D71EF6-8196-4816-8E2D-E29B5ED76058}">
  <dimension ref="A1:F179"/>
  <sheetViews>
    <sheetView workbookViewId="0">
      <pane xSplit="2" topLeftCell="C1" activePane="topRight" state="frozen"/>
      <selection pane="topRight" activeCell="A166" sqref="A166"/>
    </sheetView>
  </sheetViews>
  <sheetFormatPr defaultRowHeight="14.5" x14ac:dyDescent="0.35"/>
  <cols>
    <col min="1" max="1" width="7.6328125" bestFit="1" customWidth="1"/>
    <col min="2" max="2" width="10.6328125" bestFit="1" customWidth="1"/>
    <col min="3" max="3" width="11.08984375" bestFit="1" customWidth="1"/>
    <col min="4" max="4" width="14" bestFit="1" customWidth="1"/>
    <col min="5" max="5" width="10" bestFit="1" customWidth="1"/>
    <col min="6" max="6" width="13.453125" bestFit="1" customWidth="1"/>
  </cols>
  <sheetData>
    <row r="1" spans="1:6" x14ac:dyDescent="0.35">
      <c r="A1" s="5" t="s">
        <v>0</v>
      </c>
      <c r="B1" s="5"/>
      <c r="C1" s="5"/>
      <c r="D1" s="5"/>
      <c r="E1" s="5"/>
      <c r="F1" s="5"/>
    </row>
    <row r="2" spans="1:6" ht="15.5" x14ac:dyDescent="0.35">
      <c r="A2" s="18" t="s">
        <v>25</v>
      </c>
      <c r="B2" s="18" t="s">
        <v>26</v>
      </c>
      <c r="C2" s="18" t="s">
        <v>27</v>
      </c>
      <c r="D2" s="18" t="s">
        <v>28</v>
      </c>
      <c r="E2" s="18" t="s">
        <v>29</v>
      </c>
      <c r="F2" s="18" t="s">
        <v>30</v>
      </c>
    </row>
    <row r="3" spans="1:6" ht="15.5" x14ac:dyDescent="0.35">
      <c r="A3" s="19" t="s">
        <v>31</v>
      </c>
      <c r="B3" s="20">
        <v>4.82193208308705E-2</v>
      </c>
      <c r="C3" s="20">
        <v>3.1372174436615059E-2</v>
      </c>
      <c r="D3" s="20">
        <v>9.4237984793859014E-3</v>
      </c>
      <c r="E3" s="20">
        <v>7.4233527750146274E-3</v>
      </c>
      <c r="F3" s="20">
        <v>4.1876122257372222E-2</v>
      </c>
    </row>
    <row r="4" spans="1:6" ht="15.5" x14ac:dyDescent="0.35">
      <c r="A4" s="19" t="s">
        <v>32</v>
      </c>
      <c r="B4" s="20">
        <v>5.001313636089403E-2</v>
      </c>
      <c r="C4" s="20">
        <v>3.039228098468838E-2</v>
      </c>
      <c r="D4" s="20">
        <v>1.1629075257205459E-2</v>
      </c>
      <c r="E4" s="20">
        <v>7.9918496064933335E-3</v>
      </c>
      <c r="F4" s="20">
        <v>4.1813399649141818E-2</v>
      </c>
    </row>
    <row r="5" spans="1:6" ht="15.5" x14ac:dyDescent="0.35">
      <c r="A5" s="19" t="s">
        <v>33</v>
      </c>
      <c r="B5" s="20">
        <v>5.6623356334083323E-2</v>
      </c>
      <c r="C5" s="20">
        <v>3.1045808140399329E-2</v>
      </c>
      <c r="D5" s="20">
        <v>1.8399306452718679E-2</v>
      </c>
      <c r="E5" s="20">
        <v>7.178259791271807E-3</v>
      </c>
      <c r="F5" s="20">
        <v>4.2863892343829223E-2</v>
      </c>
    </row>
    <row r="6" spans="1:6" ht="15.5" x14ac:dyDescent="0.35">
      <c r="A6" s="19" t="s">
        <v>34</v>
      </c>
      <c r="B6" s="20">
        <v>4.1706999430541999E-2</v>
      </c>
      <c r="C6" s="20">
        <v>3.1262757097523249E-2</v>
      </c>
      <c r="D6" s="20">
        <v>8.7301929436484384E-3</v>
      </c>
      <c r="E6" s="20">
        <v>1.7140596585031641E-3</v>
      </c>
      <c r="F6" s="20">
        <v>4.2793681782650181E-2</v>
      </c>
    </row>
    <row r="7" spans="1:6" ht="15.5" x14ac:dyDescent="0.35">
      <c r="A7" s="19" t="s">
        <v>35</v>
      </c>
      <c r="B7" s="20">
        <v>3.4778994801205131E-2</v>
      </c>
      <c r="C7" s="20">
        <v>2.7613140138037909E-2</v>
      </c>
      <c r="D7" s="20">
        <v>5.7997495123760902E-3</v>
      </c>
      <c r="E7" s="20">
        <v>1.3661049964923491E-3</v>
      </c>
      <c r="F7" s="20">
        <v>4.2446255653639527E-2</v>
      </c>
    </row>
    <row r="8" spans="1:6" ht="15.5" x14ac:dyDescent="0.35">
      <c r="A8" s="19" t="s">
        <v>36</v>
      </c>
      <c r="B8" s="20">
        <v>3.440416713431442E-2</v>
      </c>
      <c r="C8" s="20">
        <v>2.6895647840341302E-2</v>
      </c>
      <c r="D8" s="20">
        <v>5.5856142139090424E-3</v>
      </c>
      <c r="E8" s="20">
        <v>1.9228995729796299E-3</v>
      </c>
      <c r="F8" s="20">
        <v>4.2338430179105963E-2</v>
      </c>
    </row>
    <row r="9" spans="1:6" ht="15.5" x14ac:dyDescent="0.35">
      <c r="A9" s="19" t="s">
        <v>37</v>
      </c>
      <c r="B9" s="20">
        <v>3.2920156295051427E-2</v>
      </c>
      <c r="C9" s="20">
        <v>2.5605722617488402E-2</v>
      </c>
      <c r="D9" s="20">
        <v>5.2247547840444976E-3</v>
      </c>
      <c r="E9" s="20">
        <v>2.0896767929713248E-3</v>
      </c>
      <c r="F9" s="20">
        <v>4.2165425654958857E-2</v>
      </c>
    </row>
    <row r="10" spans="1:6" ht="15.5" x14ac:dyDescent="0.35">
      <c r="A10" s="19" t="s">
        <v>38</v>
      </c>
      <c r="B10" s="20">
        <v>3.2203084077211057E-2</v>
      </c>
      <c r="C10" s="20">
        <v>2.4509695054756361E-2</v>
      </c>
      <c r="D10" s="20">
        <v>5.6583287863667424E-3</v>
      </c>
      <c r="E10" s="20">
        <v>2.0350680020225199E-3</v>
      </c>
      <c r="F10" s="20">
        <v>4.2065729088936771E-2</v>
      </c>
    </row>
    <row r="11" spans="1:6" ht="15.5" x14ac:dyDescent="0.35">
      <c r="A11" s="19" t="s">
        <v>39</v>
      </c>
      <c r="B11" s="20">
        <v>3.4767295343365708E-2</v>
      </c>
      <c r="C11" s="20">
        <v>2.348588287269418E-2</v>
      </c>
      <c r="D11" s="20">
        <v>8.0082852305360368E-3</v>
      </c>
      <c r="E11" s="20">
        <v>3.273111906060278E-3</v>
      </c>
      <c r="F11" s="20">
        <v>4.1883241907688877E-2</v>
      </c>
    </row>
    <row r="12" spans="1:6" ht="15.5" x14ac:dyDescent="0.35">
      <c r="A12" s="19" t="s">
        <v>40</v>
      </c>
      <c r="B12" s="20">
        <v>3.9469266825474282E-2</v>
      </c>
      <c r="C12" s="20">
        <v>2.4531676176618989E-2</v>
      </c>
      <c r="D12" s="20">
        <v>1.113721174929802E-2</v>
      </c>
      <c r="E12" s="20">
        <v>3.8003813932380561E-3</v>
      </c>
      <c r="F12" s="20">
        <v>4.1524686267387673E-2</v>
      </c>
    </row>
    <row r="13" spans="1:6" ht="15.5" x14ac:dyDescent="0.35">
      <c r="A13" s="19" t="s">
        <v>41</v>
      </c>
      <c r="B13" s="20">
        <v>3.9390333555548412E-2</v>
      </c>
      <c r="C13" s="20">
        <v>2.4863898691760519E-2</v>
      </c>
      <c r="D13" s="20">
        <v>1.113870103088368E-2</v>
      </c>
      <c r="E13" s="20">
        <v>3.3877469380018221E-3</v>
      </c>
      <c r="F13" s="20">
        <v>4.0857404542786753E-2</v>
      </c>
    </row>
    <row r="14" spans="1:6" ht="15.5" x14ac:dyDescent="0.35">
      <c r="A14" s="19" t="s">
        <v>42</v>
      </c>
      <c r="B14" s="20">
        <v>4.1114000051235618E-2</v>
      </c>
      <c r="C14" s="20">
        <v>2.7690822654360129E-2</v>
      </c>
      <c r="D14" s="20">
        <v>1.0872091232114489E-2</v>
      </c>
      <c r="E14" s="20">
        <v>2.551093776923718E-3</v>
      </c>
      <c r="F14" s="20">
        <v>4.042022126536466E-2</v>
      </c>
    </row>
    <row r="16" spans="1:6" x14ac:dyDescent="0.35">
      <c r="A16" s="5" t="s">
        <v>43</v>
      </c>
      <c r="C16" s="5"/>
      <c r="D16" s="5"/>
      <c r="E16" s="5"/>
      <c r="F16" s="5"/>
    </row>
    <row r="17" spans="1:6" ht="15.5" x14ac:dyDescent="0.35">
      <c r="A17" s="18" t="s">
        <v>25</v>
      </c>
      <c r="B17" s="18" t="s">
        <v>26</v>
      </c>
      <c r="C17" s="18" t="s">
        <v>27</v>
      </c>
      <c r="D17" s="18" t="s">
        <v>28</v>
      </c>
      <c r="E17" s="18" t="s">
        <v>29</v>
      </c>
      <c r="F17" s="18" t="s">
        <v>30</v>
      </c>
    </row>
    <row r="18" spans="1:6" ht="15.5" x14ac:dyDescent="0.35">
      <c r="A18" s="19" t="s">
        <v>31</v>
      </c>
      <c r="B18" s="20">
        <v>3.9348243437463119E-2</v>
      </c>
      <c r="C18" s="20">
        <v>2.474382112143874E-2</v>
      </c>
      <c r="D18" s="20">
        <v>7.9038100400216395E-3</v>
      </c>
      <c r="E18" s="20">
        <v>6.7006352153857326E-3</v>
      </c>
      <c r="F18" s="20">
        <v>3.524484880732031E-2</v>
      </c>
    </row>
    <row r="19" spans="1:6" ht="15.5" x14ac:dyDescent="0.35">
      <c r="A19" s="19" t="s">
        <v>32</v>
      </c>
      <c r="B19" s="20">
        <v>4.3596651827090778E-2</v>
      </c>
      <c r="C19" s="20">
        <v>2.6405344480273471E-2</v>
      </c>
      <c r="D19" s="20">
        <v>9.4488672534520785E-3</v>
      </c>
      <c r="E19" s="20">
        <v>7.7424832999018773E-3</v>
      </c>
      <c r="F19" s="20">
        <v>3.5013451653477551E-2</v>
      </c>
    </row>
    <row r="20" spans="1:6" ht="15.5" x14ac:dyDescent="0.35">
      <c r="A20" s="19" t="s">
        <v>33</v>
      </c>
      <c r="B20" s="20">
        <v>4.0294708162897368E-2</v>
      </c>
      <c r="C20" s="20">
        <v>2.3787535646071119E-2</v>
      </c>
      <c r="D20" s="20">
        <v>1.1304191304280229E-2</v>
      </c>
      <c r="E20" s="20">
        <v>5.2029203615277294E-3</v>
      </c>
      <c r="F20" s="20">
        <v>3.5254138703584112E-2</v>
      </c>
    </row>
    <row r="21" spans="1:6" ht="15.5" x14ac:dyDescent="0.35">
      <c r="A21" s="19" t="s">
        <v>34</v>
      </c>
      <c r="B21" s="20">
        <v>3.0995649367043229E-2</v>
      </c>
      <c r="C21" s="20">
        <v>2.3305762013225029E-2</v>
      </c>
      <c r="D21" s="20">
        <v>6.1642690274234654E-3</v>
      </c>
      <c r="E21" s="20">
        <v>1.525658628999924E-3</v>
      </c>
      <c r="F21" s="20">
        <v>3.4984026315393692E-2</v>
      </c>
    </row>
    <row r="22" spans="1:6" ht="15.5" x14ac:dyDescent="0.35">
      <c r="A22" s="19" t="s">
        <v>35</v>
      </c>
      <c r="B22" s="20">
        <v>2.4313437883195479E-2</v>
      </c>
      <c r="C22" s="20">
        <v>1.9889223888159231E-2</v>
      </c>
      <c r="D22" s="20">
        <v>3.5208914967193149E-3</v>
      </c>
      <c r="E22" s="20">
        <v>9.0333537186994804E-4</v>
      </c>
      <c r="F22" s="20">
        <v>3.4636269053211807E-2</v>
      </c>
    </row>
    <row r="23" spans="1:6" ht="15.5" x14ac:dyDescent="0.35">
      <c r="A23" s="19" t="s">
        <v>36</v>
      </c>
      <c r="B23" s="20">
        <v>2.354039144668587E-2</v>
      </c>
      <c r="C23" s="20">
        <v>1.8502676730864861E-2</v>
      </c>
      <c r="D23" s="20">
        <v>4.8373556967050051E-3</v>
      </c>
      <c r="E23" s="20">
        <v>2.0035241507595659E-4</v>
      </c>
      <c r="F23" s="20">
        <v>3.4281582850699523E-2</v>
      </c>
    </row>
    <row r="24" spans="1:6" ht="15.5" x14ac:dyDescent="0.35">
      <c r="A24" s="19" t="s">
        <v>37</v>
      </c>
      <c r="B24" s="20">
        <v>1.9863996434794799E-2</v>
      </c>
      <c r="C24" s="20">
        <v>1.5890267973930311E-2</v>
      </c>
      <c r="D24" s="20">
        <v>3.1635511431178892E-3</v>
      </c>
      <c r="E24" s="20">
        <v>8.1016535799757565E-4</v>
      </c>
      <c r="F24" s="20">
        <v>3.3579680484476557E-2</v>
      </c>
    </row>
    <row r="25" spans="1:6" ht="15.5" x14ac:dyDescent="0.35">
      <c r="A25" s="19" t="s">
        <v>38</v>
      </c>
      <c r="B25" s="20">
        <v>1.8262313639041731E-2</v>
      </c>
      <c r="C25" s="20">
        <v>1.426403937122212E-2</v>
      </c>
      <c r="D25" s="20">
        <v>3.2408130745475998E-3</v>
      </c>
      <c r="E25" s="20">
        <v>7.5747561491956781E-4</v>
      </c>
      <c r="F25" s="20">
        <v>3.2558509840900828E-2</v>
      </c>
    </row>
    <row r="26" spans="1:6" ht="15.5" x14ac:dyDescent="0.35">
      <c r="A26" s="19" t="s">
        <v>39</v>
      </c>
      <c r="B26" s="20">
        <v>2.7048826502662191E-2</v>
      </c>
      <c r="C26" s="20">
        <v>1.6130684177605329E-2</v>
      </c>
      <c r="D26" s="20">
        <v>7.8800487413405208E-3</v>
      </c>
      <c r="E26" s="20">
        <v>3.0380687394104722E-3</v>
      </c>
      <c r="F26" s="20">
        <v>3.1855393698016793E-2</v>
      </c>
    </row>
    <row r="27" spans="1:6" ht="15.5" x14ac:dyDescent="0.35">
      <c r="A27" s="19" t="s">
        <v>40</v>
      </c>
      <c r="B27" s="20">
        <v>3.0678748170304481E-2</v>
      </c>
      <c r="C27" s="20">
        <v>1.8332598980903399E-2</v>
      </c>
      <c r="D27" s="20">
        <v>8.9519357583140551E-3</v>
      </c>
      <c r="E27" s="20">
        <v>3.394251163537415E-3</v>
      </c>
      <c r="F27" s="20">
        <v>3.108499095330251E-2</v>
      </c>
    </row>
    <row r="28" spans="1:6" ht="15.5" x14ac:dyDescent="0.35">
      <c r="A28" s="19" t="s">
        <v>41</v>
      </c>
      <c r="B28" s="20">
        <v>3.0335039177463531E-2</v>
      </c>
      <c r="C28" s="20">
        <v>1.9688110942423849E-2</v>
      </c>
      <c r="D28" s="20">
        <v>7.6695689962198877E-3</v>
      </c>
      <c r="E28" s="20">
        <v>2.9773824928103409E-3</v>
      </c>
      <c r="F28" s="20">
        <v>3.02410304280505E-2</v>
      </c>
    </row>
    <row r="29" spans="1:6" ht="15.5" x14ac:dyDescent="0.35">
      <c r="A29" s="19" t="s">
        <v>42</v>
      </c>
      <c r="B29" s="20">
        <v>3.3920360933376241E-2</v>
      </c>
      <c r="C29" s="20">
        <v>2.248738188288681E-2</v>
      </c>
      <c r="D29" s="20">
        <v>9.8684948563383806E-3</v>
      </c>
      <c r="E29" s="20">
        <v>1.5645092879869209E-3</v>
      </c>
      <c r="F29" s="20">
        <v>3.0237032030448099E-2</v>
      </c>
    </row>
    <row r="31" spans="1:6" x14ac:dyDescent="0.35">
      <c r="A31" s="5" t="s">
        <v>10</v>
      </c>
      <c r="C31" s="5"/>
      <c r="D31" s="5"/>
      <c r="E31" s="5"/>
      <c r="F31" s="5"/>
    </row>
    <row r="32" spans="1:6" ht="15.5" x14ac:dyDescent="0.35">
      <c r="A32" s="18" t="s">
        <v>25</v>
      </c>
      <c r="B32" s="18" t="s">
        <v>26</v>
      </c>
      <c r="C32" s="18" t="s">
        <v>27</v>
      </c>
      <c r="D32" s="18" t="s">
        <v>28</v>
      </c>
      <c r="E32" s="18" t="s">
        <v>29</v>
      </c>
      <c r="F32" s="18" t="s">
        <v>44</v>
      </c>
    </row>
    <row r="33" spans="1:6" ht="15.5" x14ac:dyDescent="0.35">
      <c r="A33" s="19" t="s">
        <v>31</v>
      </c>
      <c r="B33" s="20">
        <v>4.2942043128494312E-2</v>
      </c>
      <c r="C33" s="20">
        <v>2.795422913184584E-2</v>
      </c>
      <c r="D33" s="20">
        <v>9.8395475573333571E-3</v>
      </c>
      <c r="E33" s="20">
        <v>5.1482396758549378E-3</v>
      </c>
      <c r="F33" s="20">
        <v>3.4672673058211478E-2</v>
      </c>
    </row>
    <row r="34" spans="1:6" ht="15.5" x14ac:dyDescent="0.35">
      <c r="A34" s="19" t="s">
        <v>32</v>
      </c>
      <c r="B34" s="20">
        <v>4.4582552835114607E-2</v>
      </c>
      <c r="C34" s="20">
        <v>2.446704197453264E-2</v>
      </c>
      <c r="D34" s="20">
        <v>1.098150161348665E-2</v>
      </c>
      <c r="E34" s="20">
        <v>9.1341224129882354E-3</v>
      </c>
      <c r="F34" s="20">
        <v>3.492868504439086E-2</v>
      </c>
    </row>
    <row r="35" spans="1:6" ht="15.5" x14ac:dyDescent="0.35">
      <c r="A35" s="19" t="s">
        <v>33</v>
      </c>
      <c r="B35" s="20">
        <v>4.4432234128705332E-2</v>
      </c>
      <c r="C35" s="20">
        <v>2.397727028631657E-2</v>
      </c>
      <c r="D35" s="20">
        <v>1.513974378628191E-2</v>
      </c>
      <c r="E35" s="20">
        <v>5.3152212403415567E-3</v>
      </c>
      <c r="F35" s="20">
        <v>3.5749285348372857E-2</v>
      </c>
    </row>
    <row r="36" spans="1:6" ht="15.5" x14ac:dyDescent="0.35">
      <c r="A36" s="19" t="s">
        <v>34</v>
      </c>
      <c r="B36" s="20">
        <v>3.1820444332567872E-2</v>
      </c>
      <c r="C36" s="20">
        <v>2.3861664601672258E-2</v>
      </c>
      <c r="D36" s="20">
        <v>6.781850052590647E-3</v>
      </c>
      <c r="E36" s="20">
        <v>1.176926730663382E-3</v>
      </c>
      <c r="F36" s="20">
        <v>3.5968971987343543E-2</v>
      </c>
    </row>
    <row r="37" spans="1:6" ht="15.5" x14ac:dyDescent="0.35">
      <c r="A37" s="19" t="s">
        <v>35</v>
      </c>
      <c r="B37" s="20">
        <v>3.1133732493949091E-2</v>
      </c>
      <c r="C37" s="20">
        <v>2.542702653481883E-2</v>
      </c>
      <c r="D37" s="20">
        <v>4.9747729382699658E-3</v>
      </c>
      <c r="E37" s="20">
        <v>7.319398761479821E-4</v>
      </c>
      <c r="F37" s="20">
        <v>3.6218612435264572E-2</v>
      </c>
    </row>
    <row r="38" spans="1:6" ht="15.5" x14ac:dyDescent="0.35">
      <c r="A38" s="19" t="s">
        <v>36</v>
      </c>
      <c r="B38" s="20">
        <v>2.718611746939404E-2</v>
      </c>
      <c r="C38" s="20">
        <v>2.3290845769107699E-2</v>
      </c>
      <c r="D38" s="20">
        <v>2.685890981935933E-3</v>
      </c>
      <c r="E38" s="20">
        <v>1.2093544833498881E-3</v>
      </c>
      <c r="F38" s="20">
        <v>3.6174785504521287E-2</v>
      </c>
    </row>
    <row r="39" spans="1:6" ht="15.5" x14ac:dyDescent="0.35">
      <c r="A39" s="19" t="s">
        <v>37</v>
      </c>
      <c r="B39" s="20">
        <v>2.789604171753584E-2</v>
      </c>
      <c r="C39" s="20">
        <v>2.0969497885964972E-2</v>
      </c>
      <c r="D39" s="20">
        <v>4.4231472705803304E-3</v>
      </c>
      <c r="E39" s="20">
        <v>2.5033942515884471E-3</v>
      </c>
      <c r="F39" s="20">
        <v>3.611212353771022E-2</v>
      </c>
    </row>
    <row r="40" spans="1:6" ht="15.5" x14ac:dyDescent="0.35">
      <c r="A40" s="19" t="s">
        <v>38</v>
      </c>
      <c r="B40" s="20">
        <v>2.755938943155763E-2</v>
      </c>
      <c r="C40" s="20">
        <v>2.2773917583111241E-2</v>
      </c>
      <c r="D40" s="20">
        <v>4.1245550237010899E-3</v>
      </c>
      <c r="E40" s="20">
        <v>6.6091075818584149E-4</v>
      </c>
      <c r="F40" s="20">
        <v>3.6244131515120098E-2</v>
      </c>
    </row>
    <row r="41" spans="1:6" ht="15.5" x14ac:dyDescent="0.35">
      <c r="A41" s="19" t="s">
        <v>39</v>
      </c>
      <c r="B41" s="20">
        <v>2.541323139255957E-2</v>
      </c>
      <c r="C41" s="20">
        <v>1.861075484426029E-2</v>
      </c>
      <c r="D41" s="20">
        <v>5.3493186906464433E-3</v>
      </c>
      <c r="E41" s="20">
        <v>1.453175878560942E-3</v>
      </c>
      <c r="F41" s="20">
        <v>3.5678448032256407E-2</v>
      </c>
    </row>
    <row r="42" spans="1:6" ht="15.5" x14ac:dyDescent="0.35">
      <c r="A42" s="19" t="s">
        <v>40</v>
      </c>
      <c r="B42" s="20">
        <v>3.1338524558323193E-2</v>
      </c>
      <c r="C42" s="20">
        <v>2.0539071792658861E-2</v>
      </c>
      <c r="D42" s="20">
        <v>7.8116241371899986E-3</v>
      </c>
      <c r="E42" s="20">
        <v>2.9878122436757782E-3</v>
      </c>
      <c r="F42" s="20">
        <v>3.4916510492694383E-2</v>
      </c>
    </row>
    <row r="43" spans="1:6" ht="15.5" x14ac:dyDescent="0.35">
      <c r="A43" s="19" t="s">
        <v>41</v>
      </c>
      <c r="B43" s="20">
        <v>3.4052809121461372E-2</v>
      </c>
      <c r="C43" s="20">
        <v>1.9942142179597711E-2</v>
      </c>
      <c r="D43" s="20">
        <v>1.160252153071193E-2</v>
      </c>
      <c r="E43" s="20">
        <v>2.5081734804724789E-3</v>
      </c>
      <c r="F43" s="20">
        <v>3.4279418303407687E-2</v>
      </c>
    </row>
    <row r="44" spans="1:6" ht="15.5" x14ac:dyDescent="0.35">
      <c r="A44" s="19" t="s">
        <v>42</v>
      </c>
      <c r="B44" s="20">
        <v>3.5677046196766211E-2</v>
      </c>
      <c r="C44" s="20">
        <v>2.408806836862366E-2</v>
      </c>
      <c r="D44" s="20">
        <v>9.8415563767993777E-3</v>
      </c>
      <c r="E44" s="20">
        <v>1.7474453861340119E-3</v>
      </c>
      <c r="F44" s="20">
        <v>3.3620930642863332E-2</v>
      </c>
    </row>
    <row r="46" spans="1:6" x14ac:dyDescent="0.35">
      <c r="A46" s="5" t="s">
        <v>9</v>
      </c>
      <c r="C46" s="5"/>
      <c r="D46" s="5"/>
      <c r="E46" s="5"/>
      <c r="F46" s="5"/>
    </row>
    <row r="47" spans="1:6" ht="15.5" x14ac:dyDescent="0.35">
      <c r="A47" s="18" t="s">
        <v>25</v>
      </c>
      <c r="B47" s="18" t="s">
        <v>26</v>
      </c>
      <c r="C47" s="18" t="s">
        <v>27</v>
      </c>
      <c r="D47" s="18" t="s">
        <v>28</v>
      </c>
      <c r="E47" s="18" t="s">
        <v>29</v>
      </c>
      <c r="F47" s="18" t="s">
        <v>44</v>
      </c>
    </row>
    <row r="48" spans="1:6" ht="15.5" x14ac:dyDescent="0.35">
      <c r="A48" s="19" t="s">
        <v>31</v>
      </c>
      <c r="B48" s="20">
        <v>3.8044201689409973E-2</v>
      </c>
      <c r="C48" s="20">
        <v>2.2745425778212119E-2</v>
      </c>
      <c r="D48" s="20">
        <v>7.5041553600886926E-3</v>
      </c>
      <c r="E48" s="20">
        <v>7.7946180221932721E-3</v>
      </c>
      <c r="F48" s="20">
        <v>3.8106492433373447E-2</v>
      </c>
    </row>
    <row r="49" spans="1:6" ht="15.5" x14ac:dyDescent="0.35">
      <c r="A49" s="19" t="s">
        <v>32</v>
      </c>
      <c r="B49" s="20">
        <v>3.3277395283014738E-2</v>
      </c>
      <c r="C49" s="20">
        <v>2.0645477020715262E-2</v>
      </c>
      <c r="D49" s="20">
        <v>7.5374009942356804E-3</v>
      </c>
      <c r="E49" s="20">
        <v>5.0945496521809302E-3</v>
      </c>
      <c r="F49" s="20">
        <v>3.6959017817333351E-2</v>
      </c>
    </row>
    <row r="50" spans="1:6" ht="15.5" x14ac:dyDescent="0.35">
      <c r="A50" s="19" t="s">
        <v>33</v>
      </c>
      <c r="B50" s="20">
        <v>3.6993320571060438E-2</v>
      </c>
      <c r="C50" s="20">
        <v>2.122197336543933E-2</v>
      </c>
      <c r="D50" s="20">
        <v>9.7962262347631793E-3</v>
      </c>
      <c r="E50" s="20">
        <v>5.9751643606725004E-3</v>
      </c>
      <c r="F50" s="20">
        <v>3.6077971447960468E-2</v>
      </c>
    </row>
    <row r="51" spans="1:6" ht="15.5" x14ac:dyDescent="0.35">
      <c r="A51" s="19" t="s">
        <v>34</v>
      </c>
      <c r="B51" s="20">
        <v>2.8639729917699849E-2</v>
      </c>
      <c r="C51" s="20">
        <v>1.9382766180650182E-2</v>
      </c>
      <c r="D51" s="20">
        <v>7.3268635292433066E-3</v>
      </c>
      <c r="E51" s="20">
        <v>1.9300731957094979E-3</v>
      </c>
      <c r="F51" s="20">
        <v>3.5325885867141332E-2</v>
      </c>
    </row>
    <row r="52" spans="1:6" ht="15.5" x14ac:dyDescent="0.35">
      <c r="A52" s="19" t="s">
        <v>35</v>
      </c>
      <c r="B52" s="20">
        <v>2.3379011220199471E-2</v>
      </c>
      <c r="C52" s="20">
        <v>1.4688760625106261E-2</v>
      </c>
      <c r="D52" s="20">
        <v>7.1084320104964228E-3</v>
      </c>
      <c r="E52" s="20">
        <v>1.5818255099476161E-3</v>
      </c>
      <c r="F52" s="20">
        <v>3.4485716713454261E-2</v>
      </c>
    </row>
    <row r="53" spans="1:6" ht="15.5" x14ac:dyDescent="0.35">
      <c r="A53" s="19" t="s">
        <v>36</v>
      </c>
      <c r="B53" s="20">
        <v>2.2977556943765031E-2</v>
      </c>
      <c r="C53" s="20">
        <v>1.4967932419167281E-2</v>
      </c>
      <c r="D53" s="20">
        <v>4.783007435136143E-3</v>
      </c>
      <c r="E53" s="20">
        <v>3.226573890060886E-3</v>
      </c>
      <c r="F53" s="20">
        <v>3.349139686669083E-2</v>
      </c>
    </row>
    <row r="54" spans="1:6" ht="15.5" x14ac:dyDescent="0.35">
      <c r="A54" s="19" t="s">
        <v>37</v>
      </c>
      <c r="B54" s="20">
        <v>1.8888025446117191E-2</v>
      </c>
      <c r="C54" s="20">
        <v>1.412881575934615E-2</v>
      </c>
      <c r="D54" s="20">
        <v>2.4069867524958311E-3</v>
      </c>
      <c r="E54" s="20">
        <v>2.3522186580101669E-3</v>
      </c>
      <c r="F54" s="20">
        <v>3.219614906425438E-2</v>
      </c>
    </row>
    <row r="55" spans="1:6" ht="15.5" x14ac:dyDescent="0.35">
      <c r="A55" s="19" t="s">
        <v>38</v>
      </c>
      <c r="B55" s="20">
        <v>2.0466970584644289E-2</v>
      </c>
      <c r="C55" s="20">
        <v>1.401646213950951E-2</v>
      </c>
      <c r="D55" s="20">
        <v>4.9961705198744372E-3</v>
      </c>
      <c r="E55" s="20">
        <v>1.4543265727952281E-3</v>
      </c>
      <c r="F55" s="20">
        <v>3.1331181677047487E-2</v>
      </c>
    </row>
    <row r="56" spans="1:6" ht="15.5" x14ac:dyDescent="0.35">
      <c r="A56" s="19" t="s">
        <v>39</v>
      </c>
      <c r="B56" s="20">
        <v>2.354096531725396E-2</v>
      </c>
      <c r="C56" s="20">
        <v>1.2435338134044941E-2</v>
      </c>
      <c r="D56" s="20">
        <v>7.195032386759552E-3</v>
      </c>
      <c r="E56" s="20">
        <v>3.9105745877901481E-3</v>
      </c>
      <c r="F56" s="20">
        <v>3.0518916294546301E-2</v>
      </c>
    </row>
    <row r="57" spans="1:6" ht="15.5" x14ac:dyDescent="0.35">
      <c r="A57" s="19" t="s">
        <v>40</v>
      </c>
      <c r="B57" s="20">
        <v>2.6718405884999252E-2</v>
      </c>
      <c r="C57" s="20">
        <v>1.366650403905845E-2</v>
      </c>
      <c r="D57" s="20">
        <v>7.0259569455206816E-3</v>
      </c>
      <c r="E57" s="20">
        <v>6.0259468381687479E-3</v>
      </c>
      <c r="F57" s="20">
        <v>2.952371516785314E-2</v>
      </c>
    </row>
    <row r="58" spans="1:6" ht="15.5" x14ac:dyDescent="0.35">
      <c r="A58" s="19" t="s">
        <v>41</v>
      </c>
      <c r="B58" s="20">
        <v>3.1885456233880421E-2</v>
      </c>
      <c r="C58" s="20">
        <v>1.394965160719982E-2</v>
      </c>
      <c r="D58" s="20">
        <v>1.354147296374735E-2</v>
      </c>
      <c r="E58" s="20">
        <v>4.3943301763521526E-3</v>
      </c>
      <c r="F58" s="20">
        <v>2.8285111908432969E-2</v>
      </c>
    </row>
    <row r="59" spans="1:6" ht="15.5" x14ac:dyDescent="0.35">
      <c r="A59" s="19" t="s">
        <v>42</v>
      </c>
      <c r="B59" s="20">
        <v>2.8279665956320699E-2</v>
      </c>
      <c r="C59" s="20">
        <v>2.0325966067618679E-2</v>
      </c>
      <c r="D59" s="20">
        <v>5.6913005002663204E-3</v>
      </c>
      <c r="E59" s="20">
        <v>2.2623694147011512E-3</v>
      </c>
      <c r="F59" s="20">
        <v>2.772233804726627E-2</v>
      </c>
    </row>
    <row r="61" spans="1:6" x14ac:dyDescent="0.35">
      <c r="A61" s="5" t="s">
        <v>45</v>
      </c>
      <c r="C61" s="5"/>
      <c r="D61" s="5"/>
      <c r="E61" s="5"/>
      <c r="F61" s="5"/>
    </row>
    <row r="62" spans="1:6" ht="15.5" x14ac:dyDescent="0.35">
      <c r="A62" s="18" t="s">
        <v>25</v>
      </c>
      <c r="B62" s="18" t="s">
        <v>26</v>
      </c>
      <c r="C62" s="18" t="s">
        <v>27</v>
      </c>
      <c r="D62" s="18" t="s">
        <v>28</v>
      </c>
      <c r="E62" s="18" t="s">
        <v>29</v>
      </c>
      <c r="F62" s="18" t="s">
        <v>44</v>
      </c>
    </row>
    <row r="63" spans="1:6" ht="15.5" x14ac:dyDescent="0.35">
      <c r="A63" s="19" t="s">
        <v>31</v>
      </c>
      <c r="B63" s="20">
        <v>6.0426589627214769E-2</v>
      </c>
      <c r="C63" s="20">
        <v>4.1388731434113257E-2</v>
      </c>
      <c r="D63" s="20">
        <v>9.657788158917345E-3</v>
      </c>
      <c r="E63" s="20">
        <v>9.3800615882860903E-3</v>
      </c>
      <c r="F63" s="20">
        <v>5.5765308432026081E-2</v>
      </c>
    </row>
    <row r="64" spans="1:6" ht="15.5" x14ac:dyDescent="0.35">
      <c r="A64" s="19" t="s">
        <v>32</v>
      </c>
      <c r="B64" s="20">
        <v>6.2439421576839918E-2</v>
      </c>
      <c r="C64" s="20">
        <v>4.0339147527996277E-2</v>
      </c>
      <c r="D64" s="20">
        <v>1.358148143438161E-2</v>
      </c>
      <c r="E64" s="20">
        <v>8.5188379395273305E-3</v>
      </c>
      <c r="F64" s="20">
        <v>5.551546117510317E-2</v>
      </c>
    </row>
    <row r="65" spans="1:6" ht="15.5" x14ac:dyDescent="0.35">
      <c r="A65" s="19" t="s">
        <v>33</v>
      </c>
      <c r="B65" s="20">
        <v>8.5384008631959996E-2</v>
      </c>
      <c r="C65" s="20">
        <v>4.1777161020777477E-2</v>
      </c>
      <c r="D65" s="20">
        <v>3.312462075661711E-2</v>
      </c>
      <c r="E65" s="20">
        <v>1.048224215851733E-2</v>
      </c>
      <c r="F65" s="20">
        <v>5.7681406085217463E-2</v>
      </c>
    </row>
    <row r="66" spans="1:6" ht="15.5" x14ac:dyDescent="0.35">
      <c r="A66" s="19" t="s">
        <v>34</v>
      </c>
      <c r="B66" s="20">
        <v>6.1697263888235078E-2</v>
      </c>
      <c r="C66" s="20">
        <v>4.6218486091117152E-2</v>
      </c>
      <c r="D66" s="20">
        <v>1.277404436372514E-2</v>
      </c>
      <c r="E66" s="20">
        <v>2.7047423941796152E-3</v>
      </c>
      <c r="F66" s="20">
        <v>5.7588511468677897E-2</v>
      </c>
    </row>
    <row r="67" spans="1:6" ht="15.5" x14ac:dyDescent="0.35">
      <c r="A67" s="19" t="s">
        <v>35</v>
      </c>
      <c r="B67" s="20">
        <v>5.0787756304709032E-2</v>
      </c>
      <c r="C67" s="20">
        <v>4.0609941143460893E-2</v>
      </c>
      <c r="D67" s="20">
        <v>8.37579592109804E-3</v>
      </c>
      <c r="E67" s="20">
        <v>1.802014497218218E-3</v>
      </c>
      <c r="F67" s="20">
        <v>5.6720922787833493E-2</v>
      </c>
    </row>
    <row r="68" spans="1:6" ht="15.5" x14ac:dyDescent="0.35">
      <c r="A68" s="19" t="s">
        <v>36</v>
      </c>
      <c r="B68" s="20">
        <v>5.4881367084847449E-2</v>
      </c>
      <c r="C68" s="20">
        <v>4.2973746093105093E-2</v>
      </c>
      <c r="D68" s="20">
        <v>8.954670103433475E-3</v>
      </c>
      <c r="E68" s="20">
        <v>2.9529714649317029E-3</v>
      </c>
      <c r="F68" s="20">
        <v>5.6989903178226622E-2</v>
      </c>
    </row>
    <row r="69" spans="1:6" ht="15.5" x14ac:dyDescent="0.35">
      <c r="A69" s="19" t="s">
        <v>37</v>
      </c>
      <c r="B69" s="20">
        <v>5.5894184460656332E-2</v>
      </c>
      <c r="C69" s="20">
        <v>4.2456403587741103E-2</v>
      </c>
      <c r="D69" s="20">
        <v>1.0110090988624299E-2</v>
      </c>
      <c r="E69" s="20">
        <v>3.3276864116403011E-3</v>
      </c>
      <c r="F69" s="20">
        <v>5.7483203466326988E-2</v>
      </c>
    </row>
    <row r="70" spans="1:6" ht="15.5" x14ac:dyDescent="0.35">
      <c r="A70" s="19" t="s">
        <v>38</v>
      </c>
      <c r="B70" s="20">
        <v>5.504062645426689E-2</v>
      </c>
      <c r="C70" s="20">
        <v>4.0573709077096468E-2</v>
      </c>
      <c r="D70" s="20">
        <v>1.034358854680959E-2</v>
      </c>
      <c r="E70" s="20">
        <v>4.1233538595716714E-3</v>
      </c>
      <c r="F70" s="20">
        <v>5.8328741295295618E-2</v>
      </c>
    </row>
    <row r="71" spans="1:6" ht="15.5" x14ac:dyDescent="0.35">
      <c r="A71" s="19" t="s">
        <v>39</v>
      </c>
      <c r="B71" s="20">
        <v>5.6699598622568181E-2</v>
      </c>
      <c r="C71" s="20">
        <v>3.9401465098698969E-2</v>
      </c>
      <c r="D71" s="20">
        <v>1.276644089624553E-2</v>
      </c>
      <c r="E71" s="20">
        <v>4.5316731854862964E-3</v>
      </c>
      <c r="F71" s="20">
        <v>5.9391905800541878E-2</v>
      </c>
    </row>
    <row r="72" spans="1:6" ht="15.5" x14ac:dyDescent="0.35">
      <c r="A72" s="19" t="s">
        <v>40</v>
      </c>
      <c r="B72" s="20">
        <v>6.3327276323617746E-2</v>
      </c>
      <c r="C72" s="20">
        <v>4.1268807235945053E-2</v>
      </c>
      <c r="D72" s="20">
        <v>1.8693917542706561E-2</v>
      </c>
      <c r="E72" s="20">
        <v>3.3645399549245181E-3</v>
      </c>
      <c r="F72" s="20">
        <v>6.0186321222317797E-2</v>
      </c>
    </row>
    <row r="73" spans="1:6" ht="15.5" x14ac:dyDescent="0.35">
      <c r="A73" s="19" t="s">
        <v>41</v>
      </c>
      <c r="B73" s="20">
        <v>6.3307392149940842E-2</v>
      </c>
      <c r="C73" s="20">
        <v>4.4517085124458039E-2</v>
      </c>
      <c r="D73" s="20">
        <v>1.4851349067907541E-2</v>
      </c>
      <c r="E73" s="20">
        <v>3.9389637395398341E-3</v>
      </c>
      <c r="F73" s="20">
        <v>6.0703076518541982E-2</v>
      </c>
    </row>
    <row r="74" spans="1:6" ht="15.5" x14ac:dyDescent="0.35">
      <c r="A74" s="19" t="s">
        <v>42</v>
      </c>
      <c r="B74" s="20">
        <v>6.5606664131995882E-2</v>
      </c>
      <c r="C74" s="20">
        <v>4.3448022650310072E-2</v>
      </c>
      <c r="D74" s="20">
        <v>1.7606318389535591E-2</v>
      </c>
      <c r="E74" s="20">
        <v>4.5523218369341693E-3</v>
      </c>
      <c r="F74" s="20">
        <v>6.1257988023905412E-2</v>
      </c>
    </row>
    <row r="76" spans="1:6" x14ac:dyDescent="0.35">
      <c r="A76" s="5" t="s">
        <v>23</v>
      </c>
      <c r="C76" s="5"/>
      <c r="D76" s="5"/>
      <c r="E76" s="5"/>
      <c r="F76" s="5"/>
    </row>
    <row r="77" spans="1:6" ht="15.5" x14ac:dyDescent="0.35">
      <c r="A77" s="18" t="s">
        <v>25</v>
      </c>
      <c r="B77" s="18" t="s">
        <v>26</v>
      </c>
      <c r="C77" s="18" t="s">
        <v>27</v>
      </c>
      <c r="D77" s="18" t="s">
        <v>28</v>
      </c>
      <c r="E77" s="18" t="s">
        <v>29</v>
      </c>
      <c r="F77" s="18" t="s">
        <v>44</v>
      </c>
    </row>
    <row r="78" spans="1:6" ht="15.5" x14ac:dyDescent="0.35">
      <c r="A78" s="19" t="s">
        <v>31</v>
      </c>
      <c r="B78" s="20">
        <v>2.724812986399772E-2</v>
      </c>
      <c r="C78" s="20">
        <v>1.7590267748657431E-2</v>
      </c>
      <c r="D78" s="20">
        <v>5.2648011742345933E-3</v>
      </c>
      <c r="E78" s="20">
        <v>4.3931991686725104E-3</v>
      </c>
      <c r="F78" s="20">
        <v>3.3614416306218912E-2</v>
      </c>
    </row>
    <row r="79" spans="1:6" ht="15.5" x14ac:dyDescent="0.35">
      <c r="A79" s="19" t="s">
        <v>32</v>
      </c>
      <c r="B79" s="20">
        <v>3.5974278483387669E-2</v>
      </c>
      <c r="C79" s="20">
        <v>1.230803696366148E-2</v>
      </c>
      <c r="D79" s="20">
        <v>1.371315571738768E-2</v>
      </c>
      <c r="E79" s="20">
        <v>9.9531559954738284E-3</v>
      </c>
      <c r="F79" s="20">
        <v>3.3783107478053957E-2</v>
      </c>
    </row>
    <row r="80" spans="1:6" ht="15.5" x14ac:dyDescent="0.35">
      <c r="A80" s="19" t="s">
        <v>33</v>
      </c>
      <c r="B80" s="20">
        <v>2.826199633980684E-2</v>
      </c>
      <c r="C80" s="20">
        <v>1.8698298484520339E-2</v>
      </c>
      <c r="D80" s="20">
        <v>5.5115583567291E-3</v>
      </c>
      <c r="E80" s="20">
        <v>4.0521146687379234E-3</v>
      </c>
      <c r="F80" s="20">
        <v>3.3260973636503238E-2</v>
      </c>
    </row>
    <row r="81" spans="1:6" ht="15.5" x14ac:dyDescent="0.35">
      <c r="A81" s="19" t="s">
        <v>34</v>
      </c>
      <c r="B81" s="20">
        <v>2.0804319290316821E-2</v>
      </c>
      <c r="C81" s="20">
        <v>1.415842723533977E-2</v>
      </c>
      <c r="D81" s="20">
        <v>6.2535293784294604E-3</v>
      </c>
      <c r="E81" s="20">
        <v>3.9238147796423917E-4</v>
      </c>
      <c r="F81" s="20">
        <v>3.2163990582119842E-2</v>
      </c>
    </row>
    <row r="82" spans="1:6" ht="15.5" x14ac:dyDescent="0.35">
      <c r="A82" s="19" t="s">
        <v>35</v>
      </c>
      <c r="B82" s="20">
        <v>2.175399572135947E-2</v>
      </c>
      <c r="C82" s="20">
        <v>1.350354952844836E-2</v>
      </c>
      <c r="D82" s="20">
        <v>6.7360398261804644E-3</v>
      </c>
      <c r="E82" s="20">
        <v>1.514390937359068E-3</v>
      </c>
      <c r="F82" s="20">
        <v>3.1685501028835272E-2</v>
      </c>
    </row>
    <row r="83" spans="1:6" ht="15.5" x14ac:dyDescent="0.35">
      <c r="A83" s="19" t="s">
        <v>36</v>
      </c>
      <c r="B83" s="20">
        <v>2.2598022312946189E-2</v>
      </c>
      <c r="C83" s="20">
        <v>9.616186169492837E-3</v>
      </c>
      <c r="D83" s="20">
        <v>1.0545723178023001E-2</v>
      </c>
      <c r="E83" s="20">
        <v>2.4361268548278589E-3</v>
      </c>
      <c r="F83" s="20">
        <v>3.1004592966107039E-2</v>
      </c>
    </row>
    <row r="84" spans="1:6" ht="15.5" x14ac:dyDescent="0.35">
      <c r="A84" s="19" t="s">
        <v>37</v>
      </c>
      <c r="B84" s="20">
        <v>2.3386688254206429E-2</v>
      </c>
      <c r="C84" s="20">
        <v>1.7320795282360479E-2</v>
      </c>
      <c r="D84" s="20">
        <v>4.3117179635695467E-3</v>
      </c>
      <c r="E84" s="20">
        <v>1.754182896160575E-3</v>
      </c>
      <c r="F84" s="20">
        <v>3.0558862248404331E-2</v>
      </c>
    </row>
    <row r="85" spans="1:6" ht="15.5" x14ac:dyDescent="0.35">
      <c r="A85" s="19" t="s">
        <v>38</v>
      </c>
      <c r="B85" s="20">
        <v>1.5243040441645411E-2</v>
      </c>
      <c r="C85" s="20">
        <v>1.228801466788133E-2</v>
      </c>
      <c r="D85" s="20">
        <v>5.5695140506214146E-4</v>
      </c>
      <c r="E85" s="20">
        <v>2.398055099779973E-3</v>
      </c>
      <c r="F85" s="20">
        <v>2.9487122505168079E-2</v>
      </c>
    </row>
    <row r="86" spans="1:6" ht="15.5" x14ac:dyDescent="0.35">
      <c r="A86" s="19" t="s">
        <v>39</v>
      </c>
      <c r="B86" s="20">
        <v>1.1508528905155149E-2</v>
      </c>
      <c r="C86" s="20">
        <v>5.2777944727278332E-3</v>
      </c>
      <c r="D86" s="20">
        <v>3.1035143704397339E-3</v>
      </c>
      <c r="E86" s="20">
        <v>3.1271599345669989E-3</v>
      </c>
      <c r="F86" s="20">
        <v>2.7447491179883231E-2</v>
      </c>
    </row>
    <row r="87" spans="1:6" ht="15.5" x14ac:dyDescent="0.35">
      <c r="A87" s="19" t="s">
        <v>40</v>
      </c>
      <c r="B87" s="20">
        <v>2.5966098981558092E-2</v>
      </c>
      <c r="C87" s="20">
        <v>6.3475753511164027E-3</v>
      </c>
      <c r="D87" s="20">
        <v>1.711594019387298E-2</v>
      </c>
      <c r="E87" s="20">
        <v>2.5025962477851571E-3</v>
      </c>
      <c r="F87" s="20">
        <v>2.6426957739011429E-2</v>
      </c>
    </row>
    <row r="88" spans="1:6" ht="15.5" x14ac:dyDescent="0.35">
      <c r="A88" s="19" t="s">
        <v>41</v>
      </c>
      <c r="B88" s="20">
        <v>2.8518546326680182E-2</v>
      </c>
      <c r="C88" s="20">
        <v>1.7167374331612289E-2</v>
      </c>
      <c r="D88" s="20">
        <v>8.1972217538675823E-3</v>
      </c>
      <c r="E88" s="20">
        <v>3.1539321551536442E-3</v>
      </c>
      <c r="F88" s="20">
        <v>2.5195947671944639E-2</v>
      </c>
    </row>
    <row r="89" spans="1:6" ht="15.5" x14ac:dyDescent="0.35">
      <c r="A89" s="19" t="s">
        <v>42</v>
      </c>
      <c r="B89" s="20">
        <v>3.3380605638286619E-2</v>
      </c>
      <c r="C89" s="20">
        <v>2.429833169355556E-2</v>
      </c>
      <c r="D89" s="20">
        <v>8.3964974721212355E-3</v>
      </c>
      <c r="E89" s="20">
        <v>6.8573944260586384E-4</v>
      </c>
      <c r="F89" s="20">
        <v>2.4396011855517631E-2</v>
      </c>
    </row>
    <row r="91" spans="1:6" x14ac:dyDescent="0.35">
      <c r="A91" s="5" t="s">
        <v>20</v>
      </c>
      <c r="C91" s="5"/>
      <c r="D91" s="5"/>
      <c r="E91" s="5"/>
      <c r="F91" s="5"/>
    </row>
    <row r="92" spans="1:6" ht="15.5" x14ac:dyDescent="0.35">
      <c r="A92" s="18" t="s">
        <v>25</v>
      </c>
      <c r="B92" s="18" t="s">
        <v>26</v>
      </c>
      <c r="C92" s="18" t="s">
        <v>27</v>
      </c>
      <c r="D92" s="18" t="s">
        <v>28</v>
      </c>
      <c r="E92" s="18" t="s">
        <v>29</v>
      </c>
      <c r="F92" s="18" t="s">
        <v>44</v>
      </c>
    </row>
    <row r="93" spans="1:6" ht="15.5" x14ac:dyDescent="0.35">
      <c r="A93" s="19" t="s">
        <v>31</v>
      </c>
      <c r="B93" s="20">
        <v>4.6740031262381437E-2</v>
      </c>
      <c r="C93" s="20">
        <v>3.9657950441532218E-2</v>
      </c>
      <c r="D93" s="20">
        <v>0</v>
      </c>
      <c r="E93" s="20">
        <v>7.0820203640912212E-3</v>
      </c>
      <c r="F93" s="20">
        <v>3.2893485439844321E-2</v>
      </c>
    </row>
    <row r="94" spans="1:6" ht="15.5" x14ac:dyDescent="0.35">
      <c r="A94" s="19" t="s">
        <v>32</v>
      </c>
      <c r="B94" s="20">
        <v>5.1597290638418988E-2</v>
      </c>
      <c r="C94" s="20">
        <v>3.4980036262991919E-2</v>
      </c>
      <c r="D94" s="20">
        <v>1.063010230222319E-2</v>
      </c>
      <c r="E94" s="20">
        <v>5.9872245844238524E-3</v>
      </c>
      <c r="F94" s="20">
        <v>3.3903415296739223E-2</v>
      </c>
    </row>
    <row r="95" spans="1:6" ht="15.5" x14ac:dyDescent="0.35">
      <c r="A95" s="19" t="s">
        <v>33</v>
      </c>
      <c r="B95" s="20">
        <v>6.2268815953889993E-2</v>
      </c>
      <c r="C95" s="20">
        <v>4.1041771668858348E-2</v>
      </c>
      <c r="D95" s="20">
        <v>1.379702835055617E-2</v>
      </c>
      <c r="E95" s="20">
        <v>7.4300675864206224E-3</v>
      </c>
      <c r="F95" s="20">
        <v>3.6769376056859787E-2</v>
      </c>
    </row>
    <row r="96" spans="1:6" ht="15.5" x14ac:dyDescent="0.35">
      <c r="A96" s="19" t="s">
        <v>34</v>
      </c>
      <c r="B96" s="20">
        <v>4.1398629497086441E-2</v>
      </c>
      <c r="C96" s="20">
        <v>3.3916663367747693E-2</v>
      </c>
      <c r="D96" s="20">
        <v>7.4819839435014031E-3</v>
      </c>
      <c r="E96" s="20">
        <v>0</v>
      </c>
      <c r="F96" s="20">
        <v>3.8285971013448911E-2</v>
      </c>
    </row>
    <row r="97" spans="1:6" ht="15.5" x14ac:dyDescent="0.35">
      <c r="A97" s="19" t="s">
        <v>35</v>
      </c>
      <c r="B97" s="20">
        <v>3.0865641808118509E-2</v>
      </c>
      <c r="C97" s="20">
        <v>2.7281524090369769E-2</v>
      </c>
      <c r="D97" s="20">
        <v>2.75993358293319E-3</v>
      </c>
      <c r="E97" s="20">
        <v>8.2415105134241574E-4</v>
      </c>
      <c r="F97" s="20">
        <v>3.8946997998987633E-2</v>
      </c>
    </row>
    <row r="98" spans="1:6" ht="15.5" x14ac:dyDescent="0.35">
      <c r="A98" s="19" t="s">
        <v>36</v>
      </c>
      <c r="B98" s="20">
        <v>2.0325485662133859E-2</v>
      </c>
      <c r="C98" s="20">
        <v>2.0325485662133859E-2</v>
      </c>
      <c r="D98" s="20">
        <v>0</v>
      </c>
      <c r="E98" s="20">
        <v>0</v>
      </c>
      <c r="F98" s="20">
        <v>3.9146289335308171E-2</v>
      </c>
    </row>
    <row r="99" spans="1:6" ht="15.5" x14ac:dyDescent="0.35">
      <c r="A99" s="19" t="s">
        <v>37</v>
      </c>
      <c r="B99" s="20">
        <v>2.0535414127739009E-2</v>
      </c>
      <c r="C99" s="20">
        <v>1.885043402864112E-2</v>
      </c>
      <c r="D99" s="20">
        <v>0</v>
      </c>
      <c r="E99" s="20">
        <v>1.684976729137692E-3</v>
      </c>
      <c r="F99" s="20">
        <v>3.9248679822014902E-2</v>
      </c>
    </row>
    <row r="100" spans="1:6" ht="15.5" x14ac:dyDescent="0.35">
      <c r="A100" s="19" t="s">
        <v>38</v>
      </c>
      <c r="B100" s="20">
        <v>1.9157781521909299E-2</v>
      </c>
      <c r="C100" s="20">
        <v>1.8369551257428039E-2</v>
      </c>
      <c r="D100" s="20">
        <v>0</v>
      </c>
      <c r="E100" s="20">
        <v>7.8823281364448494E-4</v>
      </c>
      <c r="F100" s="20">
        <v>3.8920508423718018E-2</v>
      </c>
    </row>
    <row r="101" spans="1:6" ht="15.5" x14ac:dyDescent="0.35">
      <c r="A101" s="19" t="s">
        <v>39</v>
      </c>
      <c r="B101" s="20">
        <v>1.8844810170020852E-2</v>
      </c>
      <c r="C101" s="20">
        <v>1.659344436904325E-2</v>
      </c>
      <c r="D101" s="20">
        <v>0</v>
      </c>
      <c r="E101" s="20">
        <v>2.251321471238001E-3</v>
      </c>
      <c r="F101" s="20">
        <v>3.8277800913472153E-2</v>
      </c>
    </row>
    <row r="102" spans="1:6" ht="15.5" x14ac:dyDescent="0.35">
      <c r="A102" s="19" t="s">
        <v>40</v>
      </c>
      <c r="B102" s="20">
        <v>1.72131793012964E-2</v>
      </c>
      <c r="C102" s="20">
        <v>1.4818292309103471E-2</v>
      </c>
      <c r="D102" s="20">
        <v>0</v>
      </c>
      <c r="E102" s="20">
        <v>2.394854757786741E-3</v>
      </c>
      <c r="F102" s="20">
        <v>3.5668944495051307E-2</v>
      </c>
    </row>
    <row r="103" spans="1:6" ht="15.5" x14ac:dyDescent="0.35">
      <c r="A103" s="19" t="s">
        <v>41</v>
      </c>
      <c r="B103" s="20">
        <v>1.0995386605422659E-2</v>
      </c>
      <c r="C103" s="20">
        <v>8.4553468594872859E-3</v>
      </c>
      <c r="D103" s="20">
        <v>0</v>
      </c>
      <c r="E103" s="20">
        <v>2.5399920410508359E-3</v>
      </c>
      <c r="F103" s="20">
        <v>3.1919941480184393E-2</v>
      </c>
    </row>
    <row r="104" spans="1:6" ht="15.5" x14ac:dyDescent="0.35">
      <c r="A104" s="19" t="s">
        <v>42</v>
      </c>
      <c r="B104" s="20">
        <v>1.464660743395735E-2</v>
      </c>
      <c r="C104" s="20">
        <v>6.2061216470126052E-3</v>
      </c>
      <c r="D104" s="20">
        <v>6.9967246845137176E-3</v>
      </c>
      <c r="E104" s="20">
        <v>1.443807419130988E-3</v>
      </c>
      <c r="F104" s="20">
        <v>2.9298606045347689E-2</v>
      </c>
    </row>
    <row r="106" spans="1:6" x14ac:dyDescent="0.35">
      <c r="A106" s="5" t="s">
        <v>46</v>
      </c>
      <c r="C106" s="5"/>
      <c r="D106" s="5"/>
      <c r="E106" s="5"/>
      <c r="F106" s="5"/>
    </row>
    <row r="107" spans="1:6" ht="15.5" x14ac:dyDescent="0.35">
      <c r="A107" s="18" t="s">
        <v>25</v>
      </c>
      <c r="B107" s="18" t="s">
        <v>26</v>
      </c>
      <c r="C107" s="18" t="s">
        <v>27</v>
      </c>
      <c r="D107" s="18" t="s">
        <v>28</v>
      </c>
      <c r="E107" s="18" t="s">
        <v>29</v>
      </c>
      <c r="F107" s="18" t="s">
        <v>44</v>
      </c>
    </row>
    <row r="108" spans="1:6" ht="15.5" x14ac:dyDescent="0.35">
      <c r="A108" s="19" t="s">
        <v>31</v>
      </c>
      <c r="B108" s="20">
        <v>7.1378188099025588E-2</v>
      </c>
      <c r="C108" s="20">
        <v>5.7105610840037152E-2</v>
      </c>
      <c r="D108" s="20">
        <v>1.175959560967578E-2</v>
      </c>
      <c r="E108" s="20">
        <v>2.5129706123287001E-3</v>
      </c>
      <c r="F108" s="20">
        <v>4.6117264030468431E-2</v>
      </c>
    </row>
    <row r="109" spans="1:6" ht="15.5" x14ac:dyDescent="0.35">
      <c r="A109" s="19" t="s">
        <v>32</v>
      </c>
      <c r="B109" s="20">
        <v>6.836531524700315E-2</v>
      </c>
      <c r="C109" s="20">
        <v>5.6468206637388767E-2</v>
      </c>
      <c r="D109" s="20">
        <v>5.9774215312568737E-3</v>
      </c>
      <c r="E109" s="20">
        <v>5.9199345737695978E-3</v>
      </c>
      <c r="F109" s="20">
        <v>4.9065591471283802E-2</v>
      </c>
    </row>
    <row r="110" spans="1:6" ht="15.5" x14ac:dyDescent="0.35">
      <c r="A110" s="19" t="s">
        <v>33</v>
      </c>
      <c r="B110" s="20">
        <v>7.1410849046370434E-2</v>
      </c>
      <c r="C110" s="20">
        <v>5.489324508782728E-2</v>
      </c>
      <c r="D110" s="20">
        <v>1.3164361453143991E-2</v>
      </c>
      <c r="E110" s="20">
        <v>3.3532257394101972E-3</v>
      </c>
      <c r="F110" s="20">
        <v>5.3166243424355358E-2</v>
      </c>
    </row>
    <row r="111" spans="1:6" ht="15.5" x14ac:dyDescent="0.35">
      <c r="A111" s="19" t="s">
        <v>34</v>
      </c>
      <c r="B111" s="20">
        <v>6.1317273723452158E-2</v>
      </c>
      <c r="C111" s="20">
        <v>6.0526322185840323E-2</v>
      </c>
      <c r="D111" s="20">
        <v>0</v>
      </c>
      <c r="E111" s="20">
        <v>7.9098943879430783E-4</v>
      </c>
      <c r="F111" s="20">
        <v>5.586323751854938E-2</v>
      </c>
    </row>
    <row r="112" spans="1:6" ht="15.5" x14ac:dyDescent="0.35">
      <c r="A112" s="19" t="s">
        <v>35</v>
      </c>
      <c r="B112" s="20">
        <v>5.0743276982555013E-2</v>
      </c>
      <c r="C112" s="20">
        <v>4.6125748040730767E-2</v>
      </c>
      <c r="D112" s="20">
        <v>4.6175005998274447E-3</v>
      </c>
      <c r="E112" s="20">
        <v>0</v>
      </c>
      <c r="F112" s="20">
        <v>5.7612266812913288E-2</v>
      </c>
    </row>
    <row r="113" spans="1:6" ht="15.5" x14ac:dyDescent="0.35">
      <c r="A113" s="19" t="s">
        <v>36</v>
      </c>
      <c r="B113" s="20">
        <v>4.2650813876396347E-2</v>
      </c>
      <c r="C113" s="20">
        <v>4.2650813876396347E-2</v>
      </c>
      <c r="D113" s="20">
        <v>0</v>
      </c>
      <c r="E113" s="20">
        <v>0</v>
      </c>
      <c r="F113" s="20">
        <v>5.8583276511379012E-2</v>
      </c>
    </row>
    <row r="114" spans="1:6" ht="15.5" x14ac:dyDescent="0.35">
      <c r="A114" s="19" t="s">
        <v>37</v>
      </c>
      <c r="B114" s="20">
        <v>4.6042223918150459E-2</v>
      </c>
      <c r="C114" s="20">
        <v>3.8553773319757061E-2</v>
      </c>
      <c r="D114" s="20">
        <v>7.488470759653071E-3</v>
      </c>
      <c r="E114" s="20">
        <v>0</v>
      </c>
      <c r="F114" s="20">
        <v>5.9794061586175541E-2</v>
      </c>
    </row>
    <row r="115" spans="1:6" ht="15.5" x14ac:dyDescent="0.35">
      <c r="A115" s="19" t="s">
        <v>38</v>
      </c>
      <c r="B115" s="20">
        <v>4.3905703228337763E-2</v>
      </c>
      <c r="C115" s="20">
        <v>3.6705253344228993E-2</v>
      </c>
      <c r="D115" s="20">
        <v>7.2004354832090004E-3</v>
      </c>
      <c r="E115" s="20">
        <v>0</v>
      </c>
      <c r="F115" s="20">
        <v>6.1357290201727872E-2</v>
      </c>
    </row>
    <row r="116" spans="1:6" ht="15.5" x14ac:dyDescent="0.35">
      <c r="A116" s="19" t="s">
        <v>39</v>
      </c>
      <c r="B116" s="20">
        <v>4.9666609229862123E-2</v>
      </c>
      <c r="C116" s="20">
        <v>4.3657532554716043E-2</v>
      </c>
      <c r="D116" s="20">
        <v>5.7103466385857162E-3</v>
      </c>
      <c r="E116" s="20">
        <v>2.9877430523046788E-4</v>
      </c>
      <c r="F116" s="20">
        <v>6.0836018262740398E-2</v>
      </c>
    </row>
    <row r="117" spans="1:6" ht="15.5" x14ac:dyDescent="0.35">
      <c r="A117" s="19" t="s">
        <v>40</v>
      </c>
      <c r="B117" s="20">
        <v>4.9408983539535677E-2</v>
      </c>
      <c r="C117" s="20">
        <v>4.0006558599051008E-2</v>
      </c>
      <c r="D117" s="20">
        <v>5.9367403425137676E-3</v>
      </c>
      <c r="E117" s="20">
        <v>3.46567083969322E-3</v>
      </c>
      <c r="F117" s="20">
        <v>5.8657288588103339E-2</v>
      </c>
    </row>
    <row r="118" spans="1:6" ht="15.5" x14ac:dyDescent="0.35">
      <c r="A118" s="19" t="s">
        <v>41</v>
      </c>
      <c r="B118" s="20">
        <v>2.7065884690517839E-2</v>
      </c>
      <c r="C118" s="20">
        <v>2.58622357786896E-2</v>
      </c>
      <c r="D118" s="20">
        <v>0</v>
      </c>
      <c r="E118" s="20">
        <v>1.2037090942738371E-3</v>
      </c>
      <c r="F118" s="20">
        <v>5.5113485165143319E-2</v>
      </c>
    </row>
    <row r="119" spans="1:6" ht="15.5" x14ac:dyDescent="0.35">
      <c r="A119" s="19" t="s">
        <v>42</v>
      </c>
      <c r="B119" s="20">
        <v>3.2241507329051108E-2</v>
      </c>
      <c r="C119" s="20">
        <v>2.241364206382826E-2</v>
      </c>
      <c r="D119" s="20">
        <v>8.3718753037079884E-3</v>
      </c>
      <c r="E119" s="20">
        <v>1.455975401731719E-3</v>
      </c>
      <c r="F119" s="20">
        <v>5.1300315564710861E-2</v>
      </c>
    </row>
    <row r="121" spans="1:6" x14ac:dyDescent="0.35">
      <c r="A121" s="5" t="s">
        <v>7</v>
      </c>
      <c r="C121" s="5"/>
      <c r="D121" s="5"/>
      <c r="E121" s="5"/>
      <c r="F121" s="5"/>
    </row>
    <row r="122" spans="1:6" ht="15.5" x14ac:dyDescent="0.35">
      <c r="A122" s="18" t="s">
        <v>25</v>
      </c>
      <c r="B122" s="18" t="s">
        <v>26</v>
      </c>
      <c r="C122" s="18" t="s">
        <v>27</v>
      </c>
      <c r="D122" s="18" t="s">
        <v>28</v>
      </c>
      <c r="E122" s="18" t="s">
        <v>29</v>
      </c>
      <c r="F122" s="18" t="s">
        <v>44</v>
      </c>
    </row>
    <row r="123" spans="1:6" ht="15.5" x14ac:dyDescent="0.35">
      <c r="A123" s="19" t="s">
        <v>31</v>
      </c>
      <c r="B123" s="20">
        <v>4.8431141826417383E-2</v>
      </c>
      <c r="C123" s="20">
        <v>2.8673485198158009E-2</v>
      </c>
      <c r="D123" s="20">
        <v>1.558724278902416E-2</v>
      </c>
      <c r="E123" s="20">
        <v>4.1703966935847129E-3</v>
      </c>
      <c r="F123" s="20">
        <v>2.8445013671652419E-2</v>
      </c>
    </row>
    <row r="124" spans="1:6" ht="15.5" x14ac:dyDescent="0.35">
      <c r="A124" s="19" t="s">
        <v>32</v>
      </c>
      <c r="B124" s="20">
        <v>5.3774429565976889E-2</v>
      </c>
      <c r="C124" s="20">
        <v>2.746174368274916E-2</v>
      </c>
      <c r="D124" s="20">
        <v>1.715416161532175E-2</v>
      </c>
      <c r="E124" s="20">
        <v>9.1585910001903675E-3</v>
      </c>
      <c r="F124" s="20">
        <v>2.974323717338194E-2</v>
      </c>
    </row>
    <row r="125" spans="1:6" ht="15.5" x14ac:dyDescent="0.35">
      <c r="A125" s="19" t="s">
        <v>33</v>
      </c>
      <c r="B125" s="20">
        <v>5.4103136119481747E-2</v>
      </c>
      <c r="C125" s="20">
        <v>2.8159355398558961E-2</v>
      </c>
      <c r="D125" s="20">
        <v>1.839028655730993E-2</v>
      </c>
      <c r="E125" s="20">
        <v>7.5536848661049948E-3</v>
      </c>
      <c r="F125" s="20">
        <v>3.1504211343011131E-2</v>
      </c>
    </row>
    <row r="126" spans="1:6" ht="15.5" x14ac:dyDescent="0.35">
      <c r="A126" s="19" t="s">
        <v>34</v>
      </c>
      <c r="B126" s="20">
        <v>2.732321368673106E-2</v>
      </c>
      <c r="C126" s="20">
        <v>2.2158240803153439E-2</v>
      </c>
      <c r="D126" s="20">
        <v>4.7001097214156946E-3</v>
      </c>
      <c r="E126" s="20">
        <v>4.6486789647560918E-4</v>
      </c>
      <c r="F126" s="20">
        <v>3.1081408874428361E-2</v>
      </c>
    </row>
    <row r="127" spans="1:6" ht="15.5" x14ac:dyDescent="0.35">
      <c r="A127" s="19" t="s">
        <v>35</v>
      </c>
      <c r="B127" s="20">
        <v>1.7527817630476061E-2</v>
      </c>
      <c r="C127" s="20">
        <v>1.4032290477431529E-2</v>
      </c>
      <c r="D127" s="20">
        <v>0</v>
      </c>
      <c r="E127" s="20">
        <v>3.4955217016920722E-3</v>
      </c>
      <c r="F127" s="20">
        <v>3.0631152402378091E-2</v>
      </c>
    </row>
    <row r="128" spans="1:6" ht="15.5" x14ac:dyDescent="0.35">
      <c r="A128" s="19" t="s">
        <v>36</v>
      </c>
      <c r="B128" s="20">
        <v>1.3042593405457289E-2</v>
      </c>
      <c r="C128" s="20">
        <v>1.066756321143939E-2</v>
      </c>
      <c r="D128" s="20">
        <v>0</v>
      </c>
      <c r="E128" s="20">
        <v>2.374924783508944E-3</v>
      </c>
      <c r="F128" s="20">
        <v>2.988001459960845E-2</v>
      </c>
    </row>
    <row r="129" spans="1:6" ht="15.5" x14ac:dyDescent="0.35">
      <c r="A129" s="19" t="s">
        <v>37</v>
      </c>
      <c r="B129" s="20">
        <v>5.047695894838328E-3</v>
      </c>
      <c r="C129" s="20">
        <v>4.5887796834733771E-3</v>
      </c>
      <c r="D129" s="20">
        <v>0</v>
      </c>
      <c r="E129" s="20">
        <v>4.5894374633763331E-4</v>
      </c>
      <c r="F129" s="20">
        <v>2.9717208558676701E-2</v>
      </c>
    </row>
    <row r="130" spans="1:6" ht="15.5" x14ac:dyDescent="0.35">
      <c r="A130" s="19" t="s">
        <v>38</v>
      </c>
      <c r="B130" s="20">
        <v>1.1749071095632649E-2</v>
      </c>
      <c r="C130" s="20">
        <v>5.0405238970317734E-3</v>
      </c>
      <c r="D130" s="20">
        <v>3.1897038230206758E-3</v>
      </c>
      <c r="E130" s="20">
        <v>3.5188060969428732E-3</v>
      </c>
      <c r="F130" s="20">
        <v>3.0161646848937559E-2</v>
      </c>
    </row>
    <row r="131" spans="1:6" ht="15.5" x14ac:dyDescent="0.35">
      <c r="A131" s="19" t="s">
        <v>39</v>
      </c>
      <c r="B131" s="20">
        <v>1.3422171905414219E-2</v>
      </c>
      <c r="C131" s="20">
        <v>1.542164423239505E-3</v>
      </c>
      <c r="D131" s="20">
        <v>6.7045748270564004E-3</v>
      </c>
      <c r="E131" s="20">
        <v>5.1754195858175261E-3</v>
      </c>
      <c r="F131" s="20">
        <v>2.889010518270093E-2</v>
      </c>
    </row>
    <row r="132" spans="1:6" ht="15.5" x14ac:dyDescent="0.35">
      <c r="A132" s="19" t="s">
        <v>40</v>
      </c>
      <c r="B132" s="20">
        <v>1.085928461237271E-2</v>
      </c>
      <c r="C132" s="20">
        <v>5.0142402270661913E-5</v>
      </c>
      <c r="D132" s="20">
        <v>2.2571145804564209E-3</v>
      </c>
      <c r="E132" s="20">
        <v>8.552105115603682E-3</v>
      </c>
      <c r="F132" s="20">
        <v>2.7874729383146259E-2</v>
      </c>
    </row>
    <row r="133" spans="1:6" ht="15.5" x14ac:dyDescent="0.35">
      <c r="A133" s="19" t="s">
        <v>41</v>
      </c>
      <c r="B133" s="20">
        <v>1.845139160011014E-2</v>
      </c>
      <c r="C133" s="20">
        <v>0</v>
      </c>
      <c r="D133" s="20">
        <v>1.540870190757644E-2</v>
      </c>
      <c r="E133" s="20">
        <v>3.0427549251399529E-3</v>
      </c>
      <c r="F133" s="20">
        <v>2.673710277514673E-2</v>
      </c>
    </row>
    <row r="134" spans="1:6" ht="15.5" x14ac:dyDescent="0.35">
      <c r="A134" s="19" t="s">
        <v>42</v>
      </c>
      <c r="B134" s="20">
        <v>1.6711147748898189E-2</v>
      </c>
      <c r="C134" s="20">
        <v>1.389690081055915E-2</v>
      </c>
      <c r="D134" s="20">
        <v>0</v>
      </c>
      <c r="E134" s="20">
        <v>2.81428485844867E-3</v>
      </c>
      <c r="F134" s="20">
        <v>2.4242760361499839E-2</v>
      </c>
    </row>
    <row r="136" spans="1:6" x14ac:dyDescent="0.35">
      <c r="A136" s="5" t="s">
        <v>4</v>
      </c>
      <c r="C136" s="5"/>
      <c r="D136" s="5"/>
      <c r="E136" s="5"/>
      <c r="F136" s="5"/>
    </row>
    <row r="137" spans="1:6" ht="15.5" x14ac:dyDescent="0.35">
      <c r="A137" s="18" t="s">
        <v>25</v>
      </c>
      <c r="B137" s="18" t="s">
        <v>26</v>
      </c>
      <c r="C137" s="18" t="s">
        <v>27</v>
      </c>
      <c r="D137" s="18" t="s">
        <v>28</v>
      </c>
      <c r="E137" s="18" t="s">
        <v>29</v>
      </c>
      <c r="F137" s="18" t="s">
        <v>44</v>
      </c>
    </row>
    <row r="138" spans="1:6" ht="15.5" x14ac:dyDescent="0.35">
      <c r="A138" s="19" t="s">
        <v>31</v>
      </c>
      <c r="B138" s="20">
        <v>5.3999999999999999E-2</v>
      </c>
      <c r="C138" s="20">
        <v>2.4E-2</v>
      </c>
      <c r="D138" s="20">
        <v>0.02</v>
      </c>
      <c r="E138" s="20">
        <v>0.01</v>
      </c>
      <c r="F138" s="20">
        <v>5.0999999999999997E-2</v>
      </c>
    </row>
    <row r="139" spans="1:6" ht="15.5" x14ac:dyDescent="0.35">
      <c r="A139" s="19" t="s">
        <v>32</v>
      </c>
      <c r="B139" s="20">
        <v>6.8000000000000005E-2</v>
      </c>
      <c r="C139" s="20">
        <v>2.8000000000000001E-2</v>
      </c>
      <c r="D139" s="20">
        <v>2.9000000000000001E-2</v>
      </c>
      <c r="E139" s="20">
        <v>1.0999999999999999E-2</v>
      </c>
      <c r="F139" s="20">
        <v>5.0999999999999997E-2</v>
      </c>
    </row>
    <row r="140" spans="1:6" ht="15.5" x14ac:dyDescent="0.35">
      <c r="A140" s="19" t="s">
        <v>33</v>
      </c>
      <c r="B140" s="20">
        <v>4.2000000000000003E-2</v>
      </c>
      <c r="C140" s="20">
        <v>3.2000000000000001E-2</v>
      </c>
      <c r="D140" s="20">
        <v>6.0000000000000001E-3</v>
      </c>
      <c r="E140" s="20">
        <v>4.0000000000000001E-3</v>
      </c>
      <c r="F140" s="20">
        <v>4.9000000000000002E-2</v>
      </c>
    </row>
    <row r="141" spans="1:6" ht="15.5" x14ac:dyDescent="0.35">
      <c r="A141" s="19" t="s">
        <v>34</v>
      </c>
      <c r="B141" s="20">
        <v>6.3E-2</v>
      </c>
      <c r="C141" s="20">
        <v>3.3000000000000002E-2</v>
      </c>
      <c r="D141" s="20">
        <v>2.5999999999999999E-2</v>
      </c>
      <c r="E141" s="20">
        <v>5.0000000000000001E-3</v>
      </c>
      <c r="F141" s="20">
        <v>5.0999999999999997E-2</v>
      </c>
    </row>
    <row r="142" spans="1:6" ht="15.5" x14ac:dyDescent="0.35">
      <c r="A142" s="19" t="s">
        <v>35</v>
      </c>
      <c r="B142" s="20">
        <v>5.7000000000000002E-2</v>
      </c>
      <c r="C142" s="20">
        <v>4.5999999999999999E-2</v>
      </c>
      <c r="D142" s="20">
        <v>8.0000000000000002E-3</v>
      </c>
      <c r="E142" s="20">
        <v>3.0000000000000001E-3</v>
      </c>
      <c r="F142" s="20">
        <v>0.05</v>
      </c>
    </row>
    <row r="143" spans="1:6" ht="15.5" x14ac:dyDescent="0.35">
      <c r="A143" s="19" t="s">
        <v>36</v>
      </c>
      <c r="B143" s="20">
        <v>0.04</v>
      </c>
      <c r="C143" s="20">
        <v>3.9E-2</v>
      </c>
      <c r="D143" s="20">
        <v>0</v>
      </c>
      <c r="E143" s="20">
        <v>1E-3</v>
      </c>
      <c r="F143" s="20">
        <v>4.8000000000000001E-2</v>
      </c>
    </row>
    <row r="144" spans="1:6" ht="15.5" x14ac:dyDescent="0.35">
      <c r="A144" s="19" t="s">
        <v>37</v>
      </c>
      <c r="B144" s="20">
        <v>3.2000000000000001E-2</v>
      </c>
      <c r="C144" s="20">
        <v>2.4E-2</v>
      </c>
      <c r="D144" s="20">
        <v>6.0000000000000001E-3</v>
      </c>
      <c r="E144" s="20">
        <v>2E-3</v>
      </c>
      <c r="F144" s="20">
        <v>4.5999999999999999E-2</v>
      </c>
    </row>
    <row r="145" spans="1:6" ht="15.5" x14ac:dyDescent="0.35">
      <c r="A145" s="19" t="s">
        <v>38</v>
      </c>
      <c r="B145" s="20">
        <v>3.5999999999999997E-2</v>
      </c>
      <c r="C145" s="20">
        <v>2.1999999999999999E-2</v>
      </c>
      <c r="D145" s="20">
        <v>1.2999999999999999E-2</v>
      </c>
      <c r="E145" s="20">
        <v>2E-3</v>
      </c>
      <c r="F145" s="20">
        <v>4.4999999999999998E-2</v>
      </c>
    </row>
    <row r="146" spans="1:6" ht="15.5" x14ac:dyDescent="0.35">
      <c r="A146" s="19" t="s">
        <v>39</v>
      </c>
      <c r="B146" s="20">
        <v>3.9E-2</v>
      </c>
      <c r="C146" s="20">
        <v>0.03</v>
      </c>
      <c r="D146" s="20">
        <v>4.0000000000000001E-3</v>
      </c>
      <c r="E146" s="20">
        <v>4.0000000000000001E-3</v>
      </c>
      <c r="F146" s="20">
        <v>4.4999999999999998E-2</v>
      </c>
    </row>
    <row r="147" spans="1:6" ht="15.5" x14ac:dyDescent="0.35">
      <c r="A147" s="19" t="s">
        <v>40</v>
      </c>
      <c r="B147" s="20">
        <v>2.4E-2</v>
      </c>
      <c r="C147" s="20">
        <v>1.7000000000000001E-2</v>
      </c>
      <c r="D147" s="20">
        <v>7.0000000000000001E-3</v>
      </c>
      <c r="E147" s="20">
        <v>0</v>
      </c>
      <c r="F147" s="20">
        <v>4.3999999999999997E-2</v>
      </c>
    </row>
    <row r="148" spans="1:6" ht="15.5" x14ac:dyDescent="0.35">
      <c r="A148" s="19" t="s">
        <v>41</v>
      </c>
      <c r="B148" s="20">
        <v>2.8000000000000001E-2</v>
      </c>
      <c r="C148" s="20">
        <v>1.0999999999999999E-2</v>
      </c>
      <c r="D148" s="20">
        <v>1.0999999999999999E-2</v>
      </c>
      <c r="E148" s="20">
        <v>6.0000000000000001E-3</v>
      </c>
      <c r="F148" s="20">
        <v>4.3999999999999997E-2</v>
      </c>
    </row>
    <row r="149" spans="1:6" ht="15.5" x14ac:dyDescent="0.35">
      <c r="A149" s="19" t="s">
        <v>42</v>
      </c>
      <c r="B149" s="20">
        <v>3.4000000000000002E-2</v>
      </c>
      <c r="C149" s="20">
        <v>2.5000000000000001E-2</v>
      </c>
      <c r="D149" s="20">
        <v>6.0000000000000001E-3</v>
      </c>
      <c r="E149" s="20">
        <v>3.0000000000000001E-3</v>
      </c>
      <c r="F149" s="20">
        <v>4.2999999999999997E-2</v>
      </c>
    </row>
    <row r="151" spans="1:6" x14ac:dyDescent="0.35">
      <c r="A151" s="5" t="s">
        <v>47</v>
      </c>
      <c r="C151" s="5"/>
      <c r="D151" s="5"/>
      <c r="E151" s="5"/>
      <c r="F151" s="5"/>
    </row>
    <row r="152" spans="1:6" ht="15.5" x14ac:dyDescent="0.35">
      <c r="A152" s="18" t="s">
        <v>25</v>
      </c>
      <c r="B152" s="18" t="s">
        <v>26</v>
      </c>
      <c r="C152" s="18" t="s">
        <v>27</v>
      </c>
      <c r="D152" s="18" t="s">
        <v>28</v>
      </c>
      <c r="E152" s="18" t="s">
        <v>29</v>
      </c>
      <c r="F152" s="18" t="s">
        <v>44</v>
      </c>
    </row>
    <row r="153" spans="1:6" ht="15.5" x14ac:dyDescent="0.35">
      <c r="A153" s="19" t="s">
        <v>31</v>
      </c>
      <c r="B153" s="20">
        <v>0.125</v>
      </c>
      <c r="C153" s="20">
        <v>0.09</v>
      </c>
      <c r="D153" s="20">
        <v>3.3000000000000002E-2</v>
      </c>
      <c r="E153" s="20">
        <v>2E-3</v>
      </c>
      <c r="F153" s="20">
        <v>0.08</v>
      </c>
    </row>
    <row r="154" spans="1:6" ht="15.5" x14ac:dyDescent="0.35">
      <c r="A154" s="19" t="s">
        <v>32</v>
      </c>
      <c r="B154" s="20">
        <v>0.16200000000000001</v>
      </c>
      <c r="C154" s="20">
        <v>9.7000000000000003E-2</v>
      </c>
      <c r="D154" s="20">
        <v>5.1999999999999998E-2</v>
      </c>
      <c r="E154" s="20">
        <v>1.2999999999999999E-2</v>
      </c>
      <c r="F154" s="20">
        <v>8.5999999999999993E-2</v>
      </c>
    </row>
    <row r="155" spans="1:6" ht="15.5" x14ac:dyDescent="0.35">
      <c r="A155" s="19" t="s">
        <v>33</v>
      </c>
      <c r="B155" s="20">
        <v>0.14199999999999999</v>
      </c>
      <c r="C155" s="20">
        <v>9.6000000000000002E-2</v>
      </c>
      <c r="D155" s="20">
        <v>3.7999999999999999E-2</v>
      </c>
      <c r="E155" s="20">
        <v>8.9999999999999993E-3</v>
      </c>
      <c r="F155" s="20">
        <v>9.2999999999999999E-2</v>
      </c>
    </row>
    <row r="156" spans="1:6" ht="15.5" x14ac:dyDescent="0.35">
      <c r="A156" s="19" t="s">
        <v>34</v>
      </c>
      <c r="B156" s="20">
        <v>0.10100000000000001</v>
      </c>
      <c r="C156" s="20">
        <v>0.09</v>
      </c>
      <c r="D156" s="20">
        <v>6.0000000000000001E-3</v>
      </c>
      <c r="E156" s="20">
        <v>5.0000000000000001E-3</v>
      </c>
      <c r="F156" s="20">
        <v>9.6000000000000002E-2</v>
      </c>
    </row>
    <row r="157" spans="1:6" ht="15.5" x14ac:dyDescent="0.35">
      <c r="A157" s="19" t="s">
        <v>35</v>
      </c>
      <c r="B157" s="20">
        <v>8.5000000000000006E-2</v>
      </c>
      <c r="C157" s="20">
        <v>6.9000000000000006E-2</v>
      </c>
      <c r="D157" s="20">
        <v>1.6E-2</v>
      </c>
      <c r="E157" s="20">
        <v>0</v>
      </c>
      <c r="F157" s="20">
        <v>9.8000000000000004E-2</v>
      </c>
    </row>
    <row r="158" spans="1:6" ht="15.5" x14ac:dyDescent="0.35">
      <c r="A158" s="19" t="s">
        <v>36</v>
      </c>
      <c r="B158" s="20">
        <v>4.9000000000000002E-2</v>
      </c>
      <c r="C158" s="20">
        <v>4.9000000000000002E-2</v>
      </c>
      <c r="D158" s="20">
        <v>0</v>
      </c>
      <c r="E158" s="20">
        <v>0</v>
      </c>
      <c r="F158" s="20">
        <v>9.5000000000000001E-2</v>
      </c>
    </row>
    <row r="159" spans="1:6" ht="15.5" x14ac:dyDescent="0.35">
      <c r="A159" s="19" t="s">
        <v>37</v>
      </c>
      <c r="B159" s="20">
        <v>0.04</v>
      </c>
      <c r="C159" s="20">
        <v>3.1E-2</v>
      </c>
      <c r="D159" s="20">
        <v>8.9999999999999993E-3</v>
      </c>
      <c r="E159" s="20">
        <v>0</v>
      </c>
      <c r="F159" s="20">
        <v>9.4E-2</v>
      </c>
    </row>
    <row r="160" spans="1:6" ht="15.5" x14ac:dyDescent="0.35">
      <c r="A160" s="19" t="s">
        <v>38</v>
      </c>
      <c r="B160" s="20">
        <v>2.8000000000000001E-2</v>
      </c>
      <c r="C160" s="20">
        <v>2.8000000000000001E-2</v>
      </c>
      <c r="D160" s="20">
        <v>0</v>
      </c>
      <c r="E160" s="20">
        <v>0</v>
      </c>
      <c r="F160" s="20">
        <v>8.7999999999999995E-2</v>
      </c>
    </row>
    <row r="161" spans="1:6" ht="15.5" x14ac:dyDescent="0.35">
      <c r="A161" s="19" t="s">
        <v>39</v>
      </c>
      <c r="B161" s="20">
        <v>3.3000000000000002E-2</v>
      </c>
      <c r="C161" s="20">
        <v>2.9000000000000001E-2</v>
      </c>
      <c r="D161" s="20">
        <v>0</v>
      </c>
      <c r="E161" s="20">
        <v>4.0000000000000001E-3</v>
      </c>
      <c r="F161" s="20">
        <v>8.4000000000000005E-2</v>
      </c>
    </row>
    <row r="162" spans="1:6" ht="15.5" x14ac:dyDescent="0.35">
      <c r="A162" s="19" t="s">
        <v>40</v>
      </c>
      <c r="B162" s="20">
        <v>3.4000000000000002E-2</v>
      </c>
      <c r="C162" s="20">
        <v>2.3E-2</v>
      </c>
      <c r="D162" s="20">
        <v>6.0000000000000001E-3</v>
      </c>
      <c r="E162" s="20">
        <v>5.0000000000000001E-3</v>
      </c>
      <c r="F162" s="20">
        <v>8.2000000000000003E-2</v>
      </c>
    </row>
    <row r="163" spans="1:6" ht="15.5" x14ac:dyDescent="0.35">
      <c r="A163" s="19" t="s">
        <v>41</v>
      </c>
      <c r="B163" s="20">
        <v>2E-3</v>
      </c>
      <c r="C163" s="20">
        <v>2E-3</v>
      </c>
      <c r="D163" s="20">
        <v>0</v>
      </c>
      <c r="E163" s="20">
        <v>0</v>
      </c>
      <c r="F163" s="20">
        <v>7.5999999999999998E-2</v>
      </c>
    </row>
    <row r="164" spans="1:6" ht="15.5" x14ac:dyDescent="0.35">
      <c r="A164" s="19" t="s">
        <v>42</v>
      </c>
      <c r="B164" s="20">
        <v>8.9999999999999993E-3</v>
      </c>
      <c r="C164" s="20">
        <v>2E-3</v>
      </c>
      <c r="D164" s="20">
        <v>7.0000000000000001E-3</v>
      </c>
      <c r="E164" s="20">
        <v>0</v>
      </c>
      <c r="F164" s="20">
        <v>6.7000000000000004E-2</v>
      </c>
    </row>
    <row r="166" spans="1:6" x14ac:dyDescent="0.35">
      <c r="A166" s="5" t="s">
        <v>24</v>
      </c>
      <c r="C166" s="5"/>
      <c r="D166" s="5"/>
      <c r="E166" s="5"/>
      <c r="F166" s="5"/>
    </row>
    <row r="167" spans="1:6" ht="15.5" x14ac:dyDescent="0.35">
      <c r="A167" s="18" t="s">
        <v>25</v>
      </c>
      <c r="B167" s="18" t="s">
        <v>26</v>
      </c>
      <c r="C167" s="18" t="s">
        <v>27</v>
      </c>
      <c r="D167" s="18" t="s">
        <v>28</v>
      </c>
      <c r="E167" s="18" t="s">
        <v>29</v>
      </c>
      <c r="F167" s="18" t="s">
        <v>44</v>
      </c>
    </row>
    <row r="168" spans="1:6" ht="15.5" x14ac:dyDescent="0.35">
      <c r="A168" s="19" t="s">
        <v>31</v>
      </c>
      <c r="B168" s="20">
        <v>4.2999999999999997E-2</v>
      </c>
      <c r="C168" s="20">
        <v>1.6E-2</v>
      </c>
      <c r="D168" s="20">
        <v>1.2999999999999999E-2</v>
      </c>
      <c r="E168" s="20">
        <v>1.4E-2</v>
      </c>
      <c r="F168" s="20">
        <v>3.7999999999999999E-2</v>
      </c>
    </row>
    <row r="169" spans="1:6" ht="15.5" x14ac:dyDescent="0.35">
      <c r="A169" s="19" t="s">
        <v>32</v>
      </c>
      <c r="B169" s="20">
        <v>4.1000000000000002E-2</v>
      </c>
      <c r="C169" s="20">
        <v>1.6E-2</v>
      </c>
      <c r="D169" s="20">
        <v>1.4E-2</v>
      </c>
      <c r="E169" s="20">
        <v>1.0999999999999999E-2</v>
      </c>
      <c r="F169" s="20">
        <v>3.5999999999999997E-2</v>
      </c>
    </row>
    <row r="170" spans="1:6" ht="15.5" x14ac:dyDescent="0.35">
      <c r="A170" s="19" t="s">
        <v>33</v>
      </c>
      <c r="B170" s="20">
        <v>0.04</v>
      </c>
      <c r="C170" s="20">
        <v>2.4E-2</v>
      </c>
      <c r="D170" s="20">
        <v>8.0000000000000002E-3</v>
      </c>
      <c r="E170" s="20">
        <v>8.0000000000000002E-3</v>
      </c>
      <c r="F170" s="20">
        <v>3.5999999999999997E-2</v>
      </c>
    </row>
    <row r="171" spans="1:6" ht="15.5" x14ac:dyDescent="0.35">
      <c r="A171" s="19" t="s">
        <v>34</v>
      </c>
      <c r="B171" s="20">
        <v>0.03</v>
      </c>
      <c r="C171" s="20">
        <v>2.1000000000000001E-2</v>
      </c>
      <c r="D171" s="20">
        <v>8.0000000000000002E-3</v>
      </c>
      <c r="E171" s="20">
        <v>1E-3</v>
      </c>
      <c r="F171" s="20">
        <v>3.5999999999999997E-2</v>
      </c>
    </row>
    <row r="172" spans="1:6" ht="15.5" x14ac:dyDescent="0.35">
      <c r="A172" s="19" t="s">
        <v>35</v>
      </c>
      <c r="B172" s="20">
        <v>2.1000000000000001E-2</v>
      </c>
      <c r="C172" s="20">
        <v>1.7999999999999999E-2</v>
      </c>
      <c r="D172" s="20">
        <v>3.0000000000000001E-3</v>
      </c>
      <c r="E172" s="20">
        <v>1E-3</v>
      </c>
      <c r="F172" s="20">
        <v>3.5000000000000003E-2</v>
      </c>
    </row>
    <row r="173" spans="1:6" ht="15.5" x14ac:dyDescent="0.35">
      <c r="A173" s="19" t="s">
        <v>36</v>
      </c>
      <c r="B173" s="20">
        <v>2.9000000000000001E-2</v>
      </c>
      <c r="C173" s="20">
        <v>2.1999999999999999E-2</v>
      </c>
      <c r="D173" s="20">
        <v>5.0000000000000001E-3</v>
      </c>
      <c r="E173" s="20">
        <v>2E-3</v>
      </c>
      <c r="F173" s="20">
        <v>3.4000000000000002E-2</v>
      </c>
    </row>
    <row r="174" spans="1:6" ht="15.5" x14ac:dyDescent="0.35">
      <c r="A174" s="19" t="s">
        <v>37</v>
      </c>
      <c r="B174" s="20">
        <v>2.8000000000000001E-2</v>
      </c>
      <c r="C174" s="20">
        <v>2.7E-2</v>
      </c>
      <c r="D174" s="20">
        <v>0</v>
      </c>
      <c r="E174" s="20">
        <v>1E-3</v>
      </c>
      <c r="F174" s="20">
        <v>3.5000000000000003E-2</v>
      </c>
    </row>
    <row r="175" spans="1:6" ht="15.5" x14ac:dyDescent="0.35">
      <c r="A175" s="19" t="s">
        <v>38</v>
      </c>
      <c r="B175" s="20">
        <v>3.2000000000000001E-2</v>
      </c>
      <c r="C175" s="20">
        <v>2.5999999999999999E-2</v>
      </c>
      <c r="D175" s="20">
        <v>6.0000000000000001E-3</v>
      </c>
      <c r="E175" s="20">
        <v>0</v>
      </c>
      <c r="F175" s="20">
        <v>3.4000000000000002E-2</v>
      </c>
    </row>
    <row r="176" spans="1:6" ht="15.5" x14ac:dyDescent="0.35">
      <c r="A176" s="19" t="s">
        <v>39</v>
      </c>
      <c r="B176" s="20">
        <v>0.03</v>
      </c>
      <c r="C176" s="20">
        <v>2.9000000000000001E-2</v>
      </c>
      <c r="D176" s="20">
        <v>1E-3</v>
      </c>
      <c r="E176" s="20">
        <v>1E-3</v>
      </c>
      <c r="F176" s="20">
        <v>3.3000000000000002E-2</v>
      </c>
    </row>
    <row r="177" spans="1:6" ht="15.5" x14ac:dyDescent="0.35">
      <c r="A177" s="19" t="s">
        <v>40</v>
      </c>
      <c r="B177" s="20">
        <v>3.6999999999999998E-2</v>
      </c>
      <c r="C177" s="20">
        <v>2.5999999999999999E-2</v>
      </c>
      <c r="D177" s="20">
        <v>4.0000000000000001E-3</v>
      </c>
      <c r="E177" s="20">
        <v>7.0000000000000001E-3</v>
      </c>
      <c r="F177" s="20">
        <v>3.4000000000000002E-2</v>
      </c>
    </row>
    <row r="178" spans="1:6" ht="15.5" x14ac:dyDescent="0.35">
      <c r="A178" s="19" t="s">
        <v>41</v>
      </c>
      <c r="B178" s="20">
        <v>0.04</v>
      </c>
      <c r="C178" s="20">
        <v>1.6E-2</v>
      </c>
      <c r="D178" s="20">
        <v>1.9E-2</v>
      </c>
      <c r="E178" s="20">
        <v>4.0000000000000001E-3</v>
      </c>
      <c r="F178" s="20">
        <v>3.4000000000000002E-2</v>
      </c>
    </row>
    <row r="179" spans="1:6" ht="15.5" x14ac:dyDescent="0.35">
      <c r="A179" s="19" t="s">
        <v>42</v>
      </c>
      <c r="B179" s="20">
        <v>3.2000000000000001E-2</v>
      </c>
      <c r="C179" s="20">
        <v>2.4E-2</v>
      </c>
      <c r="D179" s="20">
        <v>5.0000000000000001E-3</v>
      </c>
      <c r="E179" s="20">
        <v>3.0000000000000001E-3</v>
      </c>
      <c r="F179" s="20">
        <v>3.4000000000000002E-2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B18384-9D96-4DBD-854E-D32BDA5D947B}">
  <dimension ref="A19"/>
  <sheetViews>
    <sheetView workbookViewId="0">
      <selection activeCell="F24" sqref="F24"/>
    </sheetView>
  </sheetViews>
  <sheetFormatPr defaultRowHeight="14.5" x14ac:dyDescent="0.35"/>
  <sheetData>
    <row r="19" spans="1:1" x14ac:dyDescent="0.35">
      <c r="A19" s="35" t="s">
        <v>53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1EA386-2D3B-4BF7-969A-26381B744F5C}">
  <dimension ref="A1:C5"/>
  <sheetViews>
    <sheetView workbookViewId="0">
      <selection activeCell="A4" sqref="A4"/>
    </sheetView>
  </sheetViews>
  <sheetFormatPr defaultRowHeight="14.5" x14ac:dyDescent="0.35"/>
  <cols>
    <col min="1" max="2" width="22.08984375" customWidth="1"/>
    <col min="3" max="3" width="11.90625" customWidth="1"/>
  </cols>
  <sheetData>
    <row r="1" spans="1:3" ht="18.5" x14ac:dyDescent="0.45">
      <c r="A1" s="68" t="s">
        <v>49</v>
      </c>
      <c r="B1" s="69"/>
      <c r="C1" s="70"/>
    </row>
    <row r="2" spans="1:3" x14ac:dyDescent="0.35">
      <c r="A2" s="31" t="s">
        <v>52</v>
      </c>
      <c r="B2" s="24">
        <v>2020</v>
      </c>
      <c r="C2" s="25">
        <v>2019</v>
      </c>
    </row>
    <row r="3" spans="1:3" s="14" customFormat="1" x14ac:dyDescent="0.35">
      <c r="A3" s="32" t="s">
        <v>50</v>
      </c>
      <c r="B3" s="33">
        <v>0.4</v>
      </c>
      <c r="C3" s="34">
        <v>0.42</v>
      </c>
    </row>
    <row r="4" spans="1:3" x14ac:dyDescent="0.35">
      <c r="A4" s="23" t="s">
        <v>72</v>
      </c>
      <c r="B4" s="26">
        <v>0.14000000000000001</v>
      </c>
      <c r="C4" s="27">
        <v>0.17</v>
      </c>
    </row>
    <row r="5" spans="1:3" ht="15" thickBot="1" x14ac:dyDescent="0.4">
      <c r="A5" s="28" t="s">
        <v>51</v>
      </c>
      <c r="B5" s="29">
        <f>100%-SUM(B3:B4)</f>
        <v>0.45999999999999996</v>
      </c>
      <c r="C5" s="30">
        <f>100%-SUM(C3:C4)</f>
        <v>0.41000000000000003</v>
      </c>
    </row>
  </sheetData>
  <mergeCells count="1">
    <mergeCell ref="A1:C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7FC82-58E6-4BAD-BAFD-FCF2A0414AAA}">
  <dimension ref="A1:D19"/>
  <sheetViews>
    <sheetView topLeftCell="A11" workbookViewId="0">
      <selection activeCell="B16" sqref="B16"/>
    </sheetView>
  </sheetViews>
  <sheetFormatPr defaultRowHeight="14.5" x14ac:dyDescent="0.35"/>
  <cols>
    <col min="1" max="1" width="10.81640625" bestFit="1" customWidth="1"/>
    <col min="2" max="2" width="20.08984375" bestFit="1" customWidth="1"/>
    <col min="3" max="3" width="16.08984375" bestFit="1" customWidth="1"/>
    <col min="4" max="4" width="6.1796875" bestFit="1" customWidth="1"/>
  </cols>
  <sheetData>
    <row r="1" spans="1:4" s="14" customFormat="1" x14ac:dyDescent="0.35"/>
    <row r="2" spans="1:4" s="14" customFormat="1" ht="15" thickBot="1" x14ac:dyDescent="0.4">
      <c r="A2" s="62" t="s">
        <v>68</v>
      </c>
    </row>
    <row r="3" spans="1:4" ht="15" thickBot="1" x14ac:dyDescent="0.4">
      <c r="A3" s="58"/>
      <c r="B3" s="59" t="s">
        <v>55</v>
      </c>
      <c r="C3" s="59" t="s">
        <v>56</v>
      </c>
      <c r="D3" s="59" t="s">
        <v>5</v>
      </c>
    </row>
    <row r="4" spans="1:4" ht="15" thickBot="1" x14ac:dyDescent="0.4">
      <c r="A4" s="60" t="s">
        <v>57</v>
      </c>
      <c r="B4" s="61">
        <v>4</v>
      </c>
      <c r="C4" s="61">
        <v>46</v>
      </c>
      <c r="D4" s="61">
        <v>50</v>
      </c>
    </row>
    <row r="5" spans="1:4" ht="15" thickBot="1" x14ac:dyDescent="0.4">
      <c r="A5" s="60" t="s">
        <v>58</v>
      </c>
      <c r="B5" s="61">
        <v>79</v>
      </c>
      <c r="C5" s="61">
        <v>156</v>
      </c>
      <c r="D5" s="61">
        <v>235</v>
      </c>
    </row>
    <row r="6" spans="1:4" ht="15" thickBot="1" x14ac:dyDescent="0.4">
      <c r="A6" s="60" t="s">
        <v>59</v>
      </c>
      <c r="B6" s="61">
        <v>4</v>
      </c>
      <c r="C6" s="61">
        <v>66</v>
      </c>
      <c r="D6" s="61">
        <v>70</v>
      </c>
    </row>
    <row r="7" spans="1:4" ht="15" thickBot="1" x14ac:dyDescent="0.4">
      <c r="A7" s="60" t="s">
        <v>60</v>
      </c>
      <c r="B7" s="61">
        <v>82</v>
      </c>
      <c r="C7" s="61">
        <v>118</v>
      </c>
      <c r="D7" s="61">
        <v>200</v>
      </c>
    </row>
    <row r="8" spans="1:4" ht="15" thickBot="1" x14ac:dyDescent="0.4">
      <c r="A8" s="60" t="s">
        <v>61</v>
      </c>
      <c r="B8" s="61">
        <v>35</v>
      </c>
      <c r="C8" s="61">
        <v>49</v>
      </c>
      <c r="D8" s="61">
        <v>84</v>
      </c>
    </row>
    <row r="9" spans="1:4" ht="15" thickBot="1" x14ac:dyDescent="0.4">
      <c r="A9" s="60" t="s">
        <v>62</v>
      </c>
      <c r="B9" s="61">
        <v>18</v>
      </c>
      <c r="C9" s="61">
        <v>34</v>
      </c>
      <c r="D9" s="61">
        <v>52</v>
      </c>
    </row>
    <row r="10" spans="1:4" ht="15" thickBot="1" x14ac:dyDescent="0.4">
      <c r="A10" s="60" t="s">
        <v>63</v>
      </c>
      <c r="B10" s="61">
        <v>4</v>
      </c>
      <c r="C10" s="61">
        <v>40</v>
      </c>
      <c r="D10" s="61">
        <v>44</v>
      </c>
    </row>
    <row r="11" spans="1:4" ht="15" thickBot="1" x14ac:dyDescent="0.4">
      <c r="A11" s="60" t="s">
        <v>64</v>
      </c>
      <c r="B11" s="61">
        <v>100</v>
      </c>
      <c r="C11" s="61">
        <v>239</v>
      </c>
      <c r="D11" s="61">
        <v>339</v>
      </c>
    </row>
    <row r="12" spans="1:4" ht="15" thickBot="1" x14ac:dyDescent="0.4">
      <c r="A12" s="60" t="s">
        <v>65</v>
      </c>
      <c r="B12" s="61">
        <v>3051</v>
      </c>
      <c r="C12" s="61">
        <v>293</v>
      </c>
      <c r="D12" s="61">
        <v>3344</v>
      </c>
    </row>
    <row r="13" spans="1:4" ht="15" thickBot="1" x14ac:dyDescent="0.4">
      <c r="A13" s="60" t="s">
        <v>66</v>
      </c>
      <c r="B13" s="61">
        <v>74</v>
      </c>
      <c r="C13" s="61">
        <v>117</v>
      </c>
      <c r="D13" s="61">
        <v>191</v>
      </c>
    </row>
    <row r="14" spans="1:4" ht="15" thickBot="1" x14ac:dyDescent="0.4">
      <c r="A14" s="60" t="s">
        <v>67</v>
      </c>
      <c r="B14" s="61">
        <v>15</v>
      </c>
      <c r="C14" s="61">
        <v>51</v>
      </c>
      <c r="D14" s="61">
        <v>66</v>
      </c>
    </row>
    <row r="18" spans="1:2" ht="15" thickBot="1" x14ac:dyDescent="0.4">
      <c r="A18" s="63" t="s">
        <v>69</v>
      </c>
      <c r="B18" s="64"/>
    </row>
    <row r="19" spans="1:2" ht="15" thickTop="1" x14ac:dyDescent="0.35"/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14BD0E419AA854E967D58067BAFFCDE" ma:contentTypeVersion="9" ma:contentTypeDescription="Create a new document." ma:contentTypeScope="" ma:versionID="688ca10451cee62fbd592ad4facf97a5">
  <xsd:schema xmlns:xsd="http://www.w3.org/2001/XMLSchema" xmlns:xs="http://www.w3.org/2001/XMLSchema" xmlns:p="http://schemas.microsoft.com/office/2006/metadata/properties" xmlns:ns2="feef5865-a982-42aa-8640-9d4286765ef6" xmlns:ns3="14d6a429-53f6-4c78-9ee5-206c9cb5563a" targetNamespace="http://schemas.microsoft.com/office/2006/metadata/properties" ma:root="true" ma:fieldsID="c9fb19251ae7b513a311f47168ba38da" ns2:_="" ns3:_="">
    <xsd:import namespace="feef5865-a982-42aa-8640-9d4286765ef6"/>
    <xsd:import namespace="14d6a429-53f6-4c78-9ee5-206c9cb5563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f5865-a982-42aa-8640-9d4286765ef6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d6a429-53f6-4c78-9ee5-206c9cb556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9EBD90B-4629-4FD4-BEA0-295BA2A2A5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ef5865-a982-42aa-8640-9d4286765ef6"/>
    <ds:schemaRef ds:uri="14d6a429-53f6-4c78-9ee5-206c9cb556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47D07F6-325E-42A6-AD20-3C8495ADABF6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feef5865-a982-42aa-8640-9d4286765ef6"/>
    <ds:schemaRef ds:uri="http://purl.org/dc/terms/"/>
    <ds:schemaRef ds:uri="http://schemas.openxmlformats.org/package/2006/metadata/core-properties"/>
    <ds:schemaRef ds:uri="14d6a429-53f6-4c78-9ee5-206c9cb5563a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8B134C6-4721-4FAD-A5E7-E18564B6C840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01B5960F-242F-4E48-88C1-917C5ABB8F7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6</vt:i4>
      </vt:variant>
    </vt:vector>
  </HeadingPairs>
  <TitlesOfParts>
    <vt:vector size="6" baseType="lpstr">
      <vt:lpstr>12 maands gemiddeld</vt:lpstr>
      <vt:lpstr>Meldingsfrequentie</vt:lpstr>
      <vt:lpstr>Maandelijks verzuim per BE </vt:lpstr>
      <vt:lpstr>Uitstroom curve</vt:lpstr>
      <vt:lpstr>Verzuimdiagnose</vt:lpstr>
      <vt:lpstr>Aantal medewerkers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Wal, JJA van der (Jan-Jaap)</dc:creator>
  <cp:lastModifiedBy>Haverkate, J (Joost)</cp:lastModifiedBy>
  <dcterms:created xsi:type="dcterms:W3CDTF">2019-01-03T10:39:51Z</dcterms:created>
  <dcterms:modified xsi:type="dcterms:W3CDTF">2021-03-01T21:51:05Z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0x010100414BD0E419AA854E967D58067BAFFCDE</vt:lpwstr>
  </property>
</Properties>
</file>